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zatreasury-my.sharepoint.com/personal/nomfezeko_mayambela_treasury_gov_za/Documents/Documents/A1/"/>
    </mc:Choice>
  </mc:AlternateContent>
  <xr:revisionPtr revIDLastSave="0" documentId="8_{6B5CF4D2-72D3-4D0E-AF97-6B132AA803E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BUF!$A$1:$K$69</definedName>
    <definedName name="_xlnm.Print_Area" localSheetId="9">'DC10'!$A$1:$K$69</definedName>
    <definedName name="_xlnm.Print_Area" localSheetId="16">'DC12'!$A$1:$K$69</definedName>
    <definedName name="_xlnm.Print_Area" localSheetId="23">'DC13'!$A$1:$K$69</definedName>
    <definedName name="_xlnm.Print_Area" localSheetId="27">'DC14'!$A$1:$K$69</definedName>
    <definedName name="_xlnm.Print_Area" localSheetId="33">'DC15'!$A$1:$K$69</definedName>
    <definedName name="_xlnm.Print_Area" localSheetId="38">'DC44'!$A$1:$K$69</definedName>
    <definedName name="_xlnm.Print_Area" localSheetId="2">'EC101'!$A$1:$K$69</definedName>
    <definedName name="_xlnm.Print_Area" localSheetId="3">'EC102'!$A$1:$K$69</definedName>
    <definedName name="_xlnm.Print_Area" localSheetId="4">'EC104'!$A$1:$K$69</definedName>
    <definedName name="_xlnm.Print_Area" localSheetId="5">'EC105'!$A$1:$K$69</definedName>
    <definedName name="_xlnm.Print_Area" localSheetId="6">'EC106'!$A$1:$K$69</definedName>
    <definedName name="_xlnm.Print_Area" localSheetId="7">'EC108'!$A$1:$K$69</definedName>
    <definedName name="_xlnm.Print_Area" localSheetId="8">'EC109'!$A$1:$K$69</definedName>
    <definedName name="_xlnm.Print_Area" localSheetId="10">'EC121'!$A$1:$K$69</definedName>
    <definedName name="_xlnm.Print_Area" localSheetId="11">'EC122'!$A$1:$K$69</definedName>
    <definedName name="_xlnm.Print_Area" localSheetId="12">'EC123'!$A$1:$K$69</definedName>
    <definedName name="_xlnm.Print_Area" localSheetId="13">'EC124'!$A$1:$K$69</definedName>
    <definedName name="_xlnm.Print_Area" localSheetId="14">'EC126'!$A$1:$K$69</definedName>
    <definedName name="_xlnm.Print_Area" localSheetId="15">'EC129'!$A$1:$K$69</definedName>
    <definedName name="_xlnm.Print_Area" localSheetId="17">'EC131'!$A$1:$K$69</definedName>
    <definedName name="_xlnm.Print_Area" localSheetId="18">'EC135'!$A$1:$K$69</definedName>
    <definedName name="_xlnm.Print_Area" localSheetId="19">'EC136'!$A$1:$K$69</definedName>
    <definedName name="_xlnm.Print_Area" localSheetId="20">'EC137'!$A$1:$K$69</definedName>
    <definedName name="_xlnm.Print_Area" localSheetId="21">'EC138'!$A$1:$K$69</definedName>
    <definedName name="_xlnm.Print_Area" localSheetId="22">'EC139'!$A$1:$K$69</definedName>
    <definedName name="_xlnm.Print_Area" localSheetId="24">'EC141'!$A$1:$K$69</definedName>
    <definedName name="_xlnm.Print_Area" localSheetId="25">'EC142'!$A$1:$K$69</definedName>
    <definedName name="_xlnm.Print_Area" localSheetId="26">'EC145'!$A$1:$K$69</definedName>
    <definedName name="_xlnm.Print_Area" localSheetId="28">'EC153'!$A$1:$K$69</definedName>
    <definedName name="_xlnm.Print_Area" localSheetId="29">'EC154'!$A$1:$K$69</definedName>
    <definedName name="_xlnm.Print_Area" localSheetId="30">'EC155'!$A$1:$K$69</definedName>
    <definedName name="_xlnm.Print_Area" localSheetId="31">'EC156'!$A$1:$K$69</definedName>
    <definedName name="_xlnm.Print_Area" localSheetId="32">'EC157'!$A$1:$K$69</definedName>
    <definedName name="_xlnm.Print_Area" localSheetId="34">'EC441'!$A$1:$K$69</definedName>
    <definedName name="_xlnm.Print_Area" localSheetId="35">'EC442'!$A$1:$K$69</definedName>
    <definedName name="_xlnm.Print_Area" localSheetId="36">'EC443'!$A$1:$K$69</definedName>
    <definedName name="_xlnm.Print_Area" localSheetId="37">'EC444'!$A$1:$K$69</definedName>
    <definedName name="_xlnm.Print_Area" localSheetId="1">NMA!$A$1:$K$69</definedName>
    <definedName name="_xlnm.Print_Area" localSheetId="39">Summary!$A$1:$K$69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2" l="1"/>
  <c r="K74" i="2" s="1"/>
  <c r="J73" i="2"/>
  <c r="J74" i="2" s="1"/>
  <c r="I73" i="2"/>
  <c r="I74" i="2" s="1"/>
  <c r="H73" i="2"/>
  <c r="H74" i="2" s="1"/>
  <c r="G73" i="2"/>
  <c r="G74" i="2" s="1"/>
  <c r="F73" i="2"/>
  <c r="F74" i="2" s="1"/>
  <c r="E73" i="2"/>
  <c r="E74" i="2" s="1"/>
  <c r="D73" i="2"/>
  <c r="D74" i="2" s="1"/>
  <c r="C73" i="2"/>
  <c r="C74" i="2" s="1"/>
  <c r="K72" i="2"/>
  <c r="J72" i="2"/>
  <c r="I72" i="2"/>
  <c r="H72" i="2"/>
  <c r="G72" i="2"/>
  <c r="G70" i="2" s="1"/>
  <c r="G75" i="2" s="1"/>
  <c r="G49" i="2" s="1"/>
  <c r="G50" i="2" s="1"/>
  <c r="F72" i="2"/>
  <c r="E72" i="2"/>
  <c r="D72" i="2"/>
  <c r="C72" i="2"/>
  <c r="B72" i="2"/>
  <c r="K71" i="2"/>
  <c r="J71" i="2"/>
  <c r="I71" i="2"/>
  <c r="I70" i="2" s="1"/>
  <c r="I75" i="2" s="1"/>
  <c r="I49" i="2" s="1"/>
  <c r="I50" i="2" s="1"/>
  <c r="H71" i="2"/>
  <c r="G71" i="2"/>
  <c r="F71" i="2"/>
  <c r="E71" i="2"/>
  <c r="D71" i="2"/>
  <c r="D70" i="2" s="1"/>
  <c r="D75" i="2" s="1"/>
  <c r="D49" i="2" s="1"/>
  <c r="D50" i="2" s="1"/>
  <c r="C71" i="2"/>
  <c r="B71" i="2"/>
  <c r="K73" i="3"/>
  <c r="K74" i="3" s="1"/>
  <c r="J73" i="3"/>
  <c r="J74" i="3" s="1"/>
  <c r="I73" i="3"/>
  <c r="I74" i="3" s="1"/>
  <c r="H73" i="3"/>
  <c r="H74" i="3" s="1"/>
  <c r="G73" i="3"/>
  <c r="G74" i="3" s="1"/>
  <c r="F73" i="3"/>
  <c r="F74" i="3" s="1"/>
  <c r="E73" i="3"/>
  <c r="E74" i="3" s="1"/>
  <c r="D73" i="3"/>
  <c r="D74" i="3" s="1"/>
  <c r="C73" i="3"/>
  <c r="C74" i="3" s="1"/>
  <c r="K72" i="3"/>
  <c r="J72" i="3"/>
  <c r="I72" i="3"/>
  <c r="H72" i="3"/>
  <c r="G72" i="3"/>
  <c r="F72" i="3"/>
  <c r="E72" i="3"/>
  <c r="D72" i="3"/>
  <c r="C72" i="3"/>
  <c r="B72" i="3"/>
  <c r="K71" i="3"/>
  <c r="K70" i="3" s="1"/>
  <c r="K75" i="3" s="1"/>
  <c r="K49" i="3" s="1"/>
  <c r="K50" i="3" s="1"/>
  <c r="J71" i="3"/>
  <c r="I71" i="3"/>
  <c r="H71" i="3"/>
  <c r="H70" i="3" s="1"/>
  <c r="H75" i="3" s="1"/>
  <c r="H49" i="3" s="1"/>
  <c r="H50" i="3" s="1"/>
  <c r="G71" i="3"/>
  <c r="F71" i="3"/>
  <c r="E71" i="3"/>
  <c r="D71" i="3"/>
  <c r="D70" i="3" s="1"/>
  <c r="D75" i="3" s="1"/>
  <c r="D49" i="3" s="1"/>
  <c r="D50" i="3" s="1"/>
  <c r="C71" i="3"/>
  <c r="B71" i="3"/>
  <c r="J74" i="4"/>
  <c r="I74" i="4"/>
  <c r="K73" i="4"/>
  <c r="K74" i="4" s="1"/>
  <c r="J73" i="4"/>
  <c r="I73" i="4"/>
  <c r="H73" i="4"/>
  <c r="H74" i="4" s="1"/>
  <c r="G73" i="4"/>
  <c r="G74" i="4" s="1"/>
  <c r="F73" i="4"/>
  <c r="F74" i="4" s="1"/>
  <c r="E73" i="4"/>
  <c r="E74" i="4" s="1"/>
  <c r="D73" i="4"/>
  <c r="D74" i="4" s="1"/>
  <c r="C73" i="4"/>
  <c r="C74" i="4" s="1"/>
  <c r="K72" i="4"/>
  <c r="J72" i="4"/>
  <c r="I72" i="4"/>
  <c r="H72" i="4"/>
  <c r="G72" i="4"/>
  <c r="F72" i="4"/>
  <c r="E72" i="4"/>
  <c r="D72" i="4"/>
  <c r="C72" i="4"/>
  <c r="B72" i="4"/>
  <c r="K71" i="4"/>
  <c r="J71" i="4"/>
  <c r="I71" i="4"/>
  <c r="I70" i="4" s="1"/>
  <c r="I75" i="4" s="1"/>
  <c r="I49" i="4" s="1"/>
  <c r="I50" i="4" s="1"/>
  <c r="H71" i="4"/>
  <c r="G71" i="4"/>
  <c r="F71" i="4"/>
  <c r="E71" i="4"/>
  <c r="D71" i="4"/>
  <c r="C71" i="4"/>
  <c r="B71" i="4"/>
  <c r="B70" i="4" s="1"/>
  <c r="B75" i="4" s="1"/>
  <c r="B49" i="4" s="1"/>
  <c r="B50" i="4" s="1"/>
  <c r="J70" i="4"/>
  <c r="J75" i="4" s="1"/>
  <c r="J49" i="4" s="1"/>
  <c r="J50" i="4" s="1"/>
  <c r="J74" i="5"/>
  <c r="K73" i="5"/>
  <c r="K74" i="5" s="1"/>
  <c r="J73" i="5"/>
  <c r="I73" i="5"/>
  <c r="I74" i="5" s="1"/>
  <c r="H73" i="5"/>
  <c r="H74" i="5" s="1"/>
  <c r="G73" i="5"/>
  <c r="G74" i="5" s="1"/>
  <c r="F73" i="5"/>
  <c r="F74" i="5" s="1"/>
  <c r="E73" i="5"/>
  <c r="E74" i="5" s="1"/>
  <c r="D73" i="5"/>
  <c r="D74" i="5" s="1"/>
  <c r="C73" i="5"/>
  <c r="C74" i="5" s="1"/>
  <c r="K72" i="5"/>
  <c r="J72" i="5"/>
  <c r="I72" i="5"/>
  <c r="H72" i="5"/>
  <c r="G72" i="5"/>
  <c r="F72" i="5"/>
  <c r="E72" i="5"/>
  <c r="D72" i="5"/>
  <c r="C72" i="5"/>
  <c r="B72" i="5"/>
  <c r="K71" i="5"/>
  <c r="J71" i="5"/>
  <c r="I71" i="5"/>
  <c r="I70" i="5" s="1"/>
  <c r="I75" i="5" s="1"/>
  <c r="I49" i="5" s="1"/>
  <c r="I50" i="5" s="1"/>
  <c r="H71" i="5"/>
  <c r="G71" i="5"/>
  <c r="F71" i="5"/>
  <c r="F70" i="5" s="1"/>
  <c r="F75" i="5" s="1"/>
  <c r="F49" i="5" s="1"/>
  <c r="F50" i="5" s="1"/>
  <c r="E71" i="5"/>
  <c r="D71" i="5"/>
  <c r="C71" i="5"/>
  <c r="C70" i="5" s="1"/>
  <c r="C75" i="5" s="1"/>
  <c r="C49" i="5" s="1"/>
  <c r="C50" i="5" s="1"/>
  <c r="B71" i="5"/>
  <c r="K70" i="5"/>
  <c r="K75" i="5" s="1"/>
  <c r="J74" i="6"/>
  <c r="I74" i="6"/>
  <c r="K73" i="6"/>
  <c r="K74" i="6" s="1"/>
  <c r="J73" i="6"/>
  <c r="I73" i="6"/>
  <c r="H73" i="6"/>
  <c r="H74" i="6" s="1"/>
  <c r="G73" i="6"/>
  <c r="G74" i="6" s="1"/>
  <c r="F73" i="6"/>
  <c r="F74" i="6" s="1"/>
  <c r="E73" i="6"/>
  <c r="E74" i="6" s="1"/>
  <c r="D73" i="6"/>
  <c r="D74" i="6" s="1"/>
  <c r="B74" i="6" s="1"/>
  <c r="B73" i="6" s="1"/>
  <c r="C73" i="6"/>
  <c r="C74" i="6" s="1"/>
  <c r="K72" i="6"/>
  <c r="J72" i="6"/>
  <c r="I72" i="6"/>
  <c r="H72" i="6"/>
  <c r="G72" i="6"/>
  <c r="F72" i="6"/>
  <c r="E72" i="6"/>
  <c r="D72" i="6"/>
  <c r="C72" i="6"/>
  <c r="B72" i="6"/>
  <c r="K71" i="6"/>
  <c r="J71" i="6"/>
  <c r="J70" i="6" s="1"/>
  <c r="J75" i="6" s="1"/>
  <c r="J49" i="6" s="1"/>
  <c r="J50" i="6" s="1"/>
  <c r="I71" i="6"/>
  <c r="I70" i="6" s="1"/>
  <c r="I75" i="6" s="1"/>
  <c r="I49" i="6" s="1"/>
  <c r="I50" i="6" s="1"/>
  <c r="H71" i="6"/>
  <c r="G71" i="6"/>
  <c r="F71" i="6"/>
  <c r="E71" i="6"/>
  <c r="D71" i="6"/>
  <c r="D70" i="6" s="1"/>
  <c r="D75" i="6" s="1"/>
  <c r="C71" i="6"/>
  <c r="B71" i="6"/>
  <c r="B70" i="6" s="1"/>
  <c r="B75" i="6" s="1"/>
  <c r="B49" i="6" s="1"/>
  <c r="B50" i="6" s="1"/>
  <c r="J74" i="7"/>
  <c r="K73" i="7"/>
  <c r="K74" i="7" s="1"/>
  <c r="J73" i="7"/>
  <c r="I73" i="7"/>
  <c r="I74" i="7" s="1"/>
  <c r="H73" i="7"/>
  <c r="H74" i="7" s="1"/>
  <c r="G73" i="7"/>
  <c r="G74" i="7" s="1"/>
  <c r="F73" i="7"/>
  <c r="F74" i="7" s="1"/>
  <c r="E73" i="7"/>
  <c r="E74" i="7" s="1"/>
  <c r="D73" i="7"/>
  <c r="D74" i="7" s="1"/>
  <c r="C73" i="7"/>
  <c r="C74" i="7" s="1"/>
  <c r="K72" i="7"/>
  <c r="J72" i="7"/>
  <c r="I72" i="7"/>
  <c r="H72" i="7"/>
  <c r="G72" i="7"/>
  <c r="F72" i="7"/>
  <c r="E72" i="7"/>
  <c r="E70" i="7" s="1"/>
  <c r="E75" i="7" s="1"/>
  <c r="E49" i="7" s="1"/>
  <c r="E50" i="7" s="1"/>
  <c r="D72" i="7"/>
  <c r="C72" i="7"/>
  <c r="B72" i="7"/>
  <c r="K71" i="7"/>
  <c r="K70" i="7" s="1"/>
  <c r="K75" i="7" s="1"/>
  <c r="J71" i="7"/>
  <c r="I71" i="7"/>
  <c r="H71" i="7"/>
  <c r="G71" i="7"/>
  <c r="F71" i="7"/>
  <c r="F70" i="7" s="1"/>
  <c r="F75" i="7" s="1"/>
  <c r="F49" i="7" s="1"/>
  <c r="F50" i="7" s="1"/>
  <c r="E71" i="7"/>
  <c r="D71" i="7"/>
  <c r="C71" i="7"/>
  <c r="C70" i="7" s="1"/>
  <c r="C75" i="7" s="1"/>
  <c r="B71" i="7"/>
  <c r="J74" i="8"/>
  <c r="K73" i="8"/>
  <c r="K74" i="8" s="1"/>
  <c r="J73" i="8"/>
  <c r="I73" i="8"/>
  <c r="I74" i="8" s="1"/>
  <c r="H73" i="8"/>
  <c r="H74" i="8" s="1"/>
  <c r="G73" i="8"/>
  <c r="G74" i="8" s="1"/>
  <c r="F73" i="8"/>
  <c r="F74" i="8" s="1"/>
  <c r="E73" i="8"/>
  <c r="E74" i="8" s="1"/>
  <c r="D73" i="8"/>
  <c r="D74" i="8" s="1"/>
  <c r="B74" i="8" s="1"/>
  <c r="B73" i="8" s="1"/>
  <c r="C73" i="8"/>
  <c r="C74" i="8" s="1"/>
  <c r="K72" i="8"/>
  <c r="J72" i="8"/>
  <c r="I72" i="8"/>
  <c r="H72" i="8"/>
  <c r="G72" i="8"/>
  <c r="F72" i="8"/>
  <c r="E72" i="8"/>
  <c r="D72" i="8"/>
  <c r="C72" i="8"/>
  <c r="B72" i="8"/>
  <c r="K71" i="8"/>
  <c r="J71" i="8"/>
  <c r="J70" i="8" s="1"/>
  <c r="J75" i="8" s="1"/>
  <c r="J49" i="8" s="1"/>
  <c r="J50" i="8" s="1"/>
  <c r="I71" i="8"/>
  <c r="I70" i="8" s="1"/>
  <c r="I75" i="8" s="1"/>
  <c r="I49" i="8" s="1"/>
  <c r="I50" i="8" s="1"/>
  <c r="H71" i="8"/>
  <c r="G71" i="8"/>
  <c r="F71" i="8"/>
  <c r="E71" i="8"/>
  <c r="D71" i="8"/>
  <c r="C71" i="8"/>
  <c r="B71" i="8"/>
  <c r="B70" i="8" s="1"/>
  <c r="B75" i="8" s="1"/>
  <c r="B49" i="8" s="1"/>
  <c r="B50" i="8" s="1"/>
  <c r="J74" i="9"/>
  <c r="F74" i="9"/>
  <c r="K73" i="9"/>
  <c r="K74" i="9" s="1"/>
  <c r="J73" i="9"/>
  <c r="I73" i="9"/>
  <c r="I74" i="9" s="1"/>
  <c r="H73" i="9"/>
  <c r="H74" i="9" s="1"/>
  <c r="G73" i="9"/>
  <c r="G74" i="9" s="1"/>
  <c r="F73" i="9"/>
  <c r="E73" i="9"/>
  <c r="E74" i="9" s="1"/>
  <c r="D73" i="9"/>
  <c r="D74" i="9" s="1"/>
  <c r="C73" i="9"/>
  <c r="C74" i="9" s="1"/>
  <c r="B74" i="9" s="1"/>
  <c r="B73" i="9" s="1"/>
  <c r="K72" i="9"/>
  <c r="J72" i="9"/>
  <c r="I72" i="9"/>
  <c r="H72" i="9"/>
  <c r="G72" i="9"/>
  <c r="F72" i="9"/>
  <c r="E72" i="9"/>
  <c r="D72" i="9"/>
  <c r="C72" i="9"/>
  <c r="B72" i="9"/>
  <c r="K71" i="9"/>
  <c r="J71" i="9"/>
  <c r="I71" i="9"/>
  <c r="I70" i="9" s="1"/>
  <c r="I75" i="9" s="1"/>
  <c r="I49" i="9" s="1"/>
  <c r="I50" i="9" s="1"/>
  <c r="H71" i="9"/>
  <c r="H70" i="9" s="1"/>
  <c r="H75" i="9" s="1"/>
  <c r="H49" i="9" s="1"/>
  <c r="H50" i="9" s="1"/>
  <c r="G71" i="9"/>
  <c r="F71" i="9"/>
  <c r="E71" i="9"/>
  <c r="D71" i="9"/>
  <c r="C71" i="9"/>
  <c r="C70" i="9" s="1"/>
  <c r="C75" i="9" s="1"/>
  <c r="C49" i="9" s="1"/>
  <c r="C50" i="9" s="1"/>
  <c r="B71" i="9"/>
  <c r="B70" i="9" s="1"/>
  <c r="B75" i="9" s="1"/>
  <c r="B49" i="9" s="1"/>
  <c r="B50" i="9" s="1"/>
  <c r="K70" i="9"/>
  <c r="K75" i="9" s="1"/>
  <c r="J70" i="9"/>
  <c r="J75" i="9" s="1"/>
  <c r="J49" i="9" s="1"/>
  <c r="J50" i="9" s="1"/>
  <c r="J74" i="10"/>
  <c r="K73" i="10"/>
  <c r="K74" i="10" s="1"/>
  <c r="J73" i="10"/>
  <c r="I73" i="10"/>
  <c r="I74" i="10" s="1"/>
  <c r="H73" i="10"/>
  <c r="H74" i="10" s="1"/>
  <c r="G73" i="10"/>
  <c r="G74" i="10" s="1"/>
  <c r="F73" i="10"/>
  <c r="F74" i="10" s="1"/>
  <c r="E73" i="10"/>
  <c r="E74" i="10" s="1"/>
  <c r="D73" i="10"/>
  <c r="D74" i="10" s="1"/>
  <c r="C73" i="10"/>
  <c r="C74" i="10" s="1"/>
  <c r="B74" i="10" s="1"/>
  <c r="B73" i="10" s="1"/>
  <c r="K72" i="10"/>
  <c r="J72" i="10"/>
  <c r="I72" i="10"/>
  <c r="H72" i="10"/>
  <c r="G72" i="10"/>
  <c r="F72" i="10"/>
  <c r="E72" i="10"/>
  <c r="D72" i="10"/>
  <c r="C72" i="10"/>
  <c r="B72" i="10"/>
  <c r="K71" i="10"/>
  <c r="J71" i="10"/>
  <c r="I71" i="10"/>
  <c r="H71" i="10"/>
  <c r="G71" i="10"/>
  <c r="G70" i="10" s="1"/>
  <c r="G75" i="10" s="1"/>
  <c r="G49" i="10" s="1"/>
  <c r="G50" i="10" s="1"/>
  <c r="F71" i="10"/>
  <c r="F70" i="10" s="1"/>
  <c r="F75" i="10" s="1"/>
  <c r="F49" i="10" s="1"/>
  <c r="F50" i="10" s="1"/>
  <c r="E71" i="10"/>
  <c r="D71" i="10"/>
  <c r="C71" i="10"/>
  <c r="B71" i="10"/>
  <c r="K73" i="11"/>
  <c r="K74" i="11" s="1"/>
  <c r="J73" i="11"/>
  <c r="J74" i="11" s="1"/>
  <c r="I73" i="11"/>
  <c r="I74" i="11" s="1"/>
  <c r="H73" i="11"/>
  <c r="H74" i="11" s="1"/>
  <c r="G73" i="11"/>
  <c r="G74" i="11" s="1"/>
  <c r="F73" i="11"/>
  <c r="F74" i="11" s="1"/>
  <c r="E73" i="11"/>
  <c r="E74" i="11" s="1"/>
  <c r="D73" i="11"/>
  <c r="D74" i="11" s="1"/>
  <c r="C73" i="11"/>
  <c r="C74" i="11" s="1"/>
  <c r="B74" i="11" s="1"/>
  <c r="B73" i="11" s="1"/>
  <c r="K72" i="11"/>
  <c r="J72" i="11"/>
  <c r="I72" i="11"/>
  <c r="H72" i="11"/>
  <c r="G72" i="11"/>
  <c r="F72" i="11"/>
  <c r="E72" i="11"/>
  <c r="D72" i="11"/>
  <c r="C72" i="11"/>
  <c r="B72" i="11"/>
  <c r="K71" i="11"/>
  <c r="J71" i="11"/>
  <c r="J70" i="11" s="1"/>
  <c r="J75" i="11" s="1"/>
  <c r="J49" i="11" s="1"/>
  <c r="J50" i="11" s="1"/>
  <c r="I71" i="11"/>
  <c r="H71" i="11"/>
  <c r="G71" i="11"/>
  <c r="F71" i="11"/>
  <c r="E71" i="11"/>
  <c r="E70" i="11" s="1"/>
  <c r="E75" i="11" s="1"/>
  <c r="E49" i="11" s="1"/>
  <c r="E50" i="11" s="1"/>
  <c r="D71" i="11"/>
  <c r="C71" i="11"/>
  <c r="B71" i="11"/>
  <c r="B70" i="11" s="1"/>
  <c r="B75" i="11" s="1"/>
  <c r="B49" i="11" s="1"/>
  <c r="B50" i="11" s="1"/>
  <c r="J74" i="12"/>
  <c r="G74" i="12"/>
  <c r="F74" i="12"/>
  <c r="K73" i="12"/>
  <c r="K74" i="12" s="1"/>
  <c r="J73" i="12"/>
  <c r="I73" i="12"/>
  <c r="I74" i="12" s="1"/>
  <c r="H73" i="12"/>
  <c r="H74" i="12" s="1"/>
  <c r="G73" i="12"/>
  <c r="F73" i="12"/>
  <c r="E73" i="12"/>
  <c r="E74" i="12" s="1"/>
  <c r="D73" i="12"/>
  <c r="D74" i="12" s="1"/>
  <c r="C73" i="12"/>
  <c r="C74" i="12" s="1"/>
  <c r="K72" i="12"/>
  <c r="J72" i="12"/>
  <c r="I72" i="12"/>
  <c r="H72" i="12"/>
  <c r="G72" i="12"/>
  <c r="F72" i="12"/>
  <c r="F70" i="12" s="1"/>
  <c r="F75" i="12" s="1"/>
  <c r="F49" i="12" s="1"/>
  <c r="F50" i="12" s="1"/>
  <c r="E72" i="12"/>
  <c r="D72" i="12"/>
  <c r="C72" i="12"/>
  <c r="B72" i="12"/>
  <c r="K71" i="12"/>
  <c r="J71" i="12"/>
  <c r="I71" i="12"/>
  <c r="H71" i="12"/>
  <c r="H70" i="12" s="1"/>
  <c r="H75" i="12" s="1"/>
  <c r="H49" i="12" s="1"/>
  <c r="H50" i="12" s="1"/>
  <c r="G71" i="12"/>
  <c r="F71" i="12"/>
  <c r="E71" i="12"/>
  <c r="D71" i="12"/>
  <c r="C71" i="12"/>
  <c r="B71" i="12"/>
  <c r="B70" i="12" s="1"/>
  <c r="B75" i="12" s="1"/>
  <c r="B49" i="12" s="1"/>
  <c r="B50" i="12" s="1"/>
  <c r="J70" i="12"/>
  <c r="J75" i="12" s="1"/>
  <c r="I70" i="12"/>
  <c r="I75" i="12" s="1"/>
  <c r="I49" i="12" s="1"/>
  <c r="I50" i="12" s="1"/>
  <c r="G70" i="12"/>
  <c r="G75" i="12" s="1"/>
  <c r="G49" i="12" s="1"/>
  <c r="G50" i="12" s="1"/>
  <c r="H75" i="13"/>
  <c r="K73" i="13"/>
  <c r="K74" i="13" s="1"/>
  <c r="J73" i="13"/>
  <c r="J74" i="13" s="1"/>
  <c r="I73" i="13"/>
  <c r="I74" i="13" s="1"/>
  <c r="H73" i="13"/>
  <c r="H74" i="13" s="1"/>
  <c r="G73" i="13"/>
  <c r="G74" i="13" s="1"/>
  <c r="F73" i="13"/>
  <c r="F74" i="13" s="1"/>
  <c r="E73" i="13"/>
  <c r="E74" i="13" s="1"/>
  <c r="D73" i="13"/>
  <c r="D74" i="13" s="1"/>
  <c r="C73" i="13"/>
  <c r="C74" i="13" s="1"/>
  <c r="K72" i="13"/>
  <c r="J72" i="13"/>
  <c r="J70" i="13" s="1"/>
  <c r="J75" i="13" s="1"/>
  <c r="J49" i="13" s="1"/>
  <c r="J50" i="13" s="1"/>
  <c r="I72" i="13"/>
  <c r="H72" i="13"/>
  <c r="G72" i="13"/>
  <c r="F72" i="13"/>
  <c r="E72" i="13"/>
  <c r="D72" i="13"/>
  <c r="C72" i="13"/>
  <c r="B72" i="13"/>
  <c r="B70" i="13" s="1"/>
  <c r="B75" i="13" s="1"/>
  <c r="B49" i="13" s="1"/>
  <c r="B50" i="13" s="1"/>
  <c r="K71" i="13"/>
  <c r="J71" i="13"/>
  <c r="I71" i="13"/>
  <c r="H71" i="13"/>
  <c r="H70" i="13" s="1"/>
  <c r="G71" i="13"/>
  <c r="F71" i="13"/>
  <c r="E71" i="13"/>
  <c r="D71" i="13"/>
  <c r="D70" i="13" s="1"/>
  <c r="D75" i="13" s="1"/>
  <c r="D49" i="13" s="1"/>
  <c r="D50" i="13" s="1"/>
  <c r="C71" i="13"/>
  <c r="B71" i="13"/>
  <c r="J74" i="14"/>
  <c r="K73" i="14"/>
  <c r="K74" i="14" s="1"/>
  <c r="J73" i="14"/>
  <c r="I73" i="14"/>
  <c r="I74" i="14" s="1"/>
  <c r="H73" i="14"/>
  <c r="H74" i="14" s="1"/>
  <c r="G73" i="14"/>
  <c r="G74" i="14" s="1"/>
  <c r="F73" i="14"/>
  <c r="F74" i="14" s="1"/>
  <c r="E73" i="14"/>
  <c r="E74" i="14" s="1"/>
  <c r="D73" i="14"/>
  <c r="D74" i="14" s="1"/>
  <c r="C73" i="14"/>
  <c r="C74" i="14" s="1"/>
  <c r="K72" i="14"/>
  <c r="J72" i="14"/>
  <c r="I72" i="14"/>
  <c r="H72" i="14"/>
  <c r="G72" i="14"/>
  <c r="F72" i="14"/>
  <c r="E72" i="14"/>
  <c r="D72" i="14"/>
  <c r="C72" i="14"/>
  <c r="B72" i="14"/>
  <c r="K71" i="14"/>
  <c r="J71" i="14"/>
  <c r="I71" i="14"/>
  <c r="H71" i="14"/>
  <c r="G71" i="14"/>
  <c r="G70" i="14" s="1"/>
  <c r="G75" i="14" s="1"/>
  <c r="G49" i="14" s="1"/>
  <c r="G50" i="14" s="1"/>
  <c r="F71" i="14"/>
  <c r="F70" i="14" s="1"/>
  <c r="F75" i="14" s="1"/>
  <c r="F49" i="14" s="1"/>
  <c r="F50" i="14" s="1"/>
  <c r="E71" i="14"/>
  <c r="D71" i="14"/>
  <c r="C71" i="14"/>
  <c r="B71" i="14"/>
  <c r="B70" i="14" s="1"/>
  <c r="B75" i="14" s="1"/>
  <c r="B49" i="14" s="1"/>
  <c r="B50" i="14" s="1"/>
  <c r="J74" i="15"/>
  <c r="C74" i="15"/>
  <c r="K73" i="15"/>
  <c r="K74" i="15" s="1"/>
  <c r="J73" i="15"/>
  <c r="I73" i="15"/>
  <c r="I74" i="15" s="1"/>
  <c r="H73" i="15"/>
  <c r="H74" i="15" s="1"/>
  <c r="G73" i="15"/>
  <c r="G74" i="15" s="1"/>
  <c r="F73" i="15"/>
  <c r="F74" i="15" s="1"/>
  <c r="E73" i="15"/>
  <c r="E74" i="15" s="1"/>
  <c r="D73" i="15"/>
  <c r="D74" i="15" s="1"/>
  <c r="C73" i="15"/>
  <c r="K72" i="15"/>
  <c r="J72" i="15"/>
  <c r="I72" i="15"/>
  <c r="H72" i="15"/>
  <c r="G72" i="15"/>
  <c r="G70" i="15" s="1"/>
  <c r="G75" i="15" s="1"/>
  <c r="G49" i="15" s="1"/>
  <c r="G50" i="15" s="1"/>
  <c r="F72" i="15"/>
  <c r="F70" i="15" s="1"/>
  <c r="F75" i="15" s="1"/>
  <c r="F49" i="15" s="1"/>
  <c r="F50" i="15" s="1"/>
  <c r="E72" i="15"/>
  <c r="D72" i="15"/>
  <c r="C72" i="15"/>
  <c r="B72" i="15"/>
  <c r="K71" i="15"/>
  <c r="K70" i="15" s="1"/>
  <c r="K75" i="15" s="1"/>
  <c r="J71" i="15"/>
  <c r="I71" i="15"/>
  <c r="H71" i="15"/>
  <c r="H70" i="15" s="1"/>
  <c r="H75" i="15" s="1"/>
  <c r="H49" i="15" s="1"/>
  <c r="H50" i="15" s="1"/>
  <c r="G71" i="15"/>
  <c r="F71" i="15"/>
  <c r="E71" i="15"/>
  <c r="D71" i="15"/>
  <c r="D70" i="15" s="1"/>
  <c r="D75" i="15" s="1"/>
  <c r="C71" i="15"/>
  <c r="C70" i="15" s="1"/>
  <c r="C75" i="15" s="1"/>
  <c r="B71" i="15"/>
  <c r="E70" i="15"/>
  <c r="E75" i="15" s="1"/>
  <c r="E49" i="15" s="1"/>
  <c r="E50" i="15" s="1"/>
  <c r="B70" i="15"/>
  <c r="B75" i="15" s="1"/>
  <c r="B49" i="15" s="1"/>
  <c r="B50" i="15" s="1"/>
  <c r="K73" i="16"/>
  <c r="K74" i="16" s="1"/>
  <c r="J73" i="16"/>
  <c r="J74" i="16" s="1"/>
  <c r="I73" i="16"/>
  <c r="I74" i="16" s="1"/>
  <c r="H73" i="16"/>
  <c r="H74" i="16" s="1"/>
  <c r="G73" i="16"/>
  <c r="G74" i="16" s="1"/>
  <c r="F73" i="16"/>
  <c r="F74" i="16" s="1"/>
  <c r="E73" i="16"/>
  <c r="E74" i="16" s="1"/>
  <c r="D73" i="16"/>
  <c r="D74" i="16" s="1"/>
  <c r="C73" i="16"/>
  <c r="C74" i="16" s="1"/>
  <c r="K72" i="16"/>
  <c r="J72" i="16"/>
  <c r="I72" i="16"/>
  <c r="H72" i="16"/>
  <c r="G72" i="16"/>
  <c r="F72" i="16"/>
  <c r="E72" i="16"/>
  <c r="D72" i="16"/>
  <c r="C72" i="16"/>
  <c r="B72" i="16"/>
  <c r="B70" i="16" s="1"/>
  <c r="B75" i="16" s="1"/>
  <c r="K71" i="16"/>
  <c r="J71" i="16"/>
  <c r="I71" i="16"/>
  <c r="H71" i="16"/>
  <c r="G71" i="16"/>
  <c r="F71" i="16"/>
  <c r="E71" i="16"/>
  <c r="D71" i="16"/>
  <c r="D70" i="16" s="1"/>
  <c r="D75" i="16" s="1"/>
  <c r="D49" i="16" s="1"/>
  <c r="D50" i="16" s="1"/>
  <c r="C71" i="16"/>
  <c r="B71" i="16"/>
  <c r="G70" i="16"/>
  <c r="G75" i="16" s="1"/>
  <c r="G49" i="16" s="1"/>
  <c r="G50" i="16" s="1"/>
  <c r="K73" i="17"/>
  <c r="K74" i="17" s="1"/>
  <c r="J73" i="17"/>
  <c r="J74" i="17" s="1"/>
  <c r="I73" i="17"/>
  <c r="I74" i="17" s="1"/>
  <c r="H73" i="17"/>
  <c r="H74" i="17" s="1"/>
  <c r="G73" i="17"/>
  <c r="G74" i="17" s="1"/>
  <c r="F73" i="17"/>
  <c r="F74" i="17" s="1"/>
  <c r="E73" i="17"/>
  <c r="E74" i="17" s="1"/>
  <c r="D73" i="17"/>
  <c r="D74" i="17" s="1"/>
  <c r="C73" i="17"/>
  <c r="C74" i="17" s="1"/>
  <c r="K72" i="17"/>
  <c r="J72" i="17"/>
  <c r="J70" i="17" s="1"/>
  <c r="J75" i="17" s="1"/>
  <c r="I72" i="17"/>
  <c r="H72" i="17"/>
  <c r="G72" i="17"/>
  <c r="F72" i="17"/>
  <c r="E72" i="17"/>
  <c r="D72" i="17"/>
  <c r="C72" i="17"/>
  <c r="B72" i="17"/>
  <c r="B70" i="17" s="1"/>
  <c r="B75" i="17" s="1"/>
  <c r="B49" i="17" s="1"/>
  <c r="B50" i="17" s="1"/>
  <c r="K71" i="17"/>
  <c r="K70" i="17" s="1"/>
  <c r="K75" i="17" s="1"/>
  <c r="K49" i="17" s="1"/>
  <c r="K50" i="17" s="1"/>
  <c r="J71" i="17"/>
  <c r="I71" i="17"/>
  <c r="H71" i="17"/>
  <c r="G71" i="17"/>
  <c r="F71" i="17"/>
  <c r="E71" i="17"/>
  <c r="D71" i="17"/>
  <c r="C71" i="17"/>
  <c r="C70" i="17" s="1"/>
  <c r="C75" i="17" s="1"/>
  <c r="C49" i="17" s="1"/>
  <c r="C50" i="17" s="1"/>
  <c r="B71" i="17"/>
  <c r="H74" i="18"/>
  <c r="G74" i="18"/>
  <c r="K73" i="18"/>
  <c r="K74" i="18" s="1"/>
  <c r="J73" i="18"/>
  <c r="J74" i="18" s="1"/>
  <c r="I73" i="18"/>
  <c r="I74" i="18" s="1"/>
  <c r="H73" i="18"/>
  <c r="G73" i="18"/>
  <c r="F73" i="18"/>
  <c r="F74" i="18" s="1"/>
  <c r="E73" i="18"/>
  <c r="E74" i="18" s="1"/>
  <c r="D73" i="18"/>
  <c r="D74" i="18" s="1"/>
  <c r="C73" i="18"/>
  <c r="C74" i="18" s="1"/>
  <c r="K72" i="18"/>
  <c r="J72" i="18"/>
  <c r="I72" i="18"/>
  <c r="I70" i="18" s="1"/>
  <c r="I75" i="18" s="1"/>
  <c r="I49" i="18" s="1"/>
  <c r="I50" i="18" s="1"/>
  <c r="H72" i="18"/>
  <c r="G72" i="18"/>
  <c r="F72" i="18"/>
  <c r="E72" i="18"/>
  <c r="D72" i="18"/>
  <c r="C72" i="18"/>
  <c r="B72" i="18"/>
  <c r="K71" i="18"/>
  <c r="J71" i="18"/>
  <c r="I71" i="18"/>
  <c r="H71" i="18"/>
  <c r="G71" i="18"/>
  <c r="F71" i="18"/>
  <c r="E71" i="18"/>
  <c r="D71" i="18"/>
  <c r="C71" i="18"/>
  <c r="B71" i="18"/>
  <c r="H70" i="18"/>
  <c r="H75" i="18" s="1"/>
  <c r="H49" i="18" s="1"/>
  <c r="H50" i="18" s="1"/>
  <c r="K74" i="19"/>
  <c r="J74" i="19"/>
  <c r="K73" i="19"/>
  <c r="J73" i="19"/>
  <c r="I73" i="19"/>
  <c r="I74" i="19" s="1"/>
  <c r="H73" i="19"/>
  <c r="H74" i="19" s="1"/>
  <c r="G73" i="19"/>
  <c r="G74" i="19" s="1"/>
  <c r="F73" i="19"/>
  <c r="F74" i="19" s="1"/>
  <c r="E73" i="19"/>
  <c r="E74" i="19" s="1"/>
  <c r="D73" i="19"/>
  <c r="D74" i="19" s="1"/>
  <c r="C73" i="19"/>
  <c r="C74" i="19" s="1"/>
  <c r="K72" i="19"/>
  <c r="J72" i="19"/>
  <c r="I72" i="19"/>
  <c r="H72" i="19"/>
  <c r="G72" i="19"/>
  <c r="F72" i="19"/>
  <c r="E72" i="19"/>
  <c r="E70" i="19" s="1"/>
  <c r="E75" i="19" s="1"/>
  <c r="E49" i="19" s="1"/>
  <c r="E50" i="19" s="1"/>
  <c r="D72" i="19"/>
  <c r="C72" i="19"/>
  <c r="B72" i="19"/>
  <c r="K71" i="19"/>
  <c r="J71" i="19"/>
  <c r="I71" i="19"/>
  <c r="H71" i="19"/>
  <c r="G71" i="19"/>
  <c r="F71" i="19"/>
  <c r="E71" i="19"/>
  <c r="D71" i="19"/>
  <c r="D70" i="19" s="1"/>
  <c r="D75" i="19" s="1"/>
  <c r="C71" i="19"/>
  <c r="C70" i="19" s="1"/>
  <c r="C75" i="19" s="1"/>
  <c r="B71" i="19"/>
  <c r="J74" i="20"/>
  <c r="K73" i="20"/>
  <c r="K74" i="20" s="1"/>
  <c r="J73" i="20"/>
  <c r="I73" i="20"/>
  <c r="I74" i="20" s="1"/>
  <c r="H73" i="20"/>
  <c r="H74" i="20" s="1"/>
  <c r="G73" i="20"/>
  <c r="G74" i="20" s="1"/>
  <c r="F73" i="20"/>
  <c r="F74" i="20" s="1"/>
  <c r="E73" i="20"/>
  <c r="E74" i="20" s="1"/>
  <c r="D73" i="20"/>
  <c r="D74" i="20" s="1"/>
  <c r="C73" i="20"/>
  <c r="C74" i="20" s="1"/>
  <c r="K72" i="20"/>
  <c r="J72" i="20"/>
  <c r="I72" i="20"/>
  <c r="I70" i="20" s="1"/>
  <c r="I75" i="20" s="1"/>
  <c r="I49" i="20" s="1"/>
  <c r="I50" i="20" s="1"/>
  <c r="H72" i="20"/>
  <c r="G72" i="20"/>
  <c r="F72" i="20"/>
  <c r="E72" i="20"/>
  <c r="D72" i="20"/>
  <c r="C72" i="20"/>
  <c r="B72" i="20"/>
  <c r="B70" i="20" s="1"/>
  <c r="B75" i="20" s="1"/>
  <c r="B49" i="20" s="1"/>
  <c r="B50" i="20" s="1"/>
  <c r="K71" i="20"/>
  <c r="J71" i="20"/>
  <c r="I71" i="20"/>
  <c r="H71" i="20"/>
  <c r="H70" i="20" s="1"/>
  <c r="H75" i="20" s="1"/>
  <c r="H49" i="20" s="1"/>
  <c r="H50" i="20" s="1"/>
  <c r="G71" i="20"/>
  <c r="G70" i="20" s="1"/>
  <c r="G75" i="20" s="1"/>
  <c r="G49" i="20" s="1"/>
  <c r="G50" i="20" s="1"/>
  <c r="F71" i="20"/>
  <c r="F70" i="20" s="1"/>
  <c r="F75" i="20" s="1"/>
  <c r="F49" i="20" s="1"/>
  <c r="F50" i="20" s="1"/>
  <c r="E71" i="20"/>
  <c r="D71" i="20"/>
  <c r="C71" i="20"/>
  <c r="B71" i="20"/>
  <c r="K73" i="21"/>
  <c r="K74" i="21" s="1"/>
  <c r="J73" i="21"/>
  <c r="J74" i="21" s="1"/>
  <c r="I73" i="21"/>
  <c r="I74" i="21" s="1"/>
  <c r="H73" i="21"/>
  <c r="H74" i="21" s="1"/>
  <c r="G73" i="21"/>
  <c r="G74" i="21" s="1"/>
  <c r="F73" i="21"/>
  <c r="F74" i="21" s="1"/>
  <c r="E73" i="21"/>
  <c r="E74" i="21" s="1"/>
  <c r="D73" i="21"/>
  <c r="D74" i="21" s="1"/>
  <c r="C73" i="21"/>
  <c r="C74" i="21" s="1"/>
  <c r="K72" i="21"/>
  <c r="J72" i="21"/>
  <c r="I72" i="21"/>
  <c r="H72" i="21"/>
  <c r="G72" i="21"/>
  <c r="F72" i="21"/>
  <c r="E72" i="21"/>
  <c r="D72" i="21"/>
  <c r="C72" i="21"/>
  <c r="B72" i="21"/>
  <c r="K71" i="21"/>
  <c r="J71" i="21"/>
  <c r="I71" i="21"/>
  <c r="H71" i="21"/>
  <c r="G71" i="21"/>
  <c r="F71" i="21"/>
  <c r="E71" i="21"/>
  <c r="E70" i="21" s="1"/>
  <c r="E75" i="21" s="1"/>
  <c r="E49" i="21" s="1"/>
  <c r="E50" i="21" s="1"/>
  <c r="D71" i="21"/>
  <c r="C71" i="21"/>
  <c r="B71" i="21"/>
  <c r="K73" i="22"/>
  <c r="K74" i="22" s="1"/>
  <c r="J73" i="22"/>
  <c r="J74" i="22" s="1"/>
  <c r="I73" i="22"/>
  <c r="I74" i="22" s="1"/>
  <c r="H73" i="22"/>
  <c r="H74" i="22" s="1"/>
  <c r="G73" i="22"/>
  <c r="G74" i="22" s="1"/>
  <c r="F73" i="22"/>
  <c r="F74" i="22" s="1"/>
  <c r="E73" i="22"/>
  <c r="E74" i="22" s="1"/>
  <c r="D73" i="22"/>
  <c r="D74" i="22" s="1"/>
  <c r="C73" i="22"/>
  <c r="C74" i="22" s="1"/>
  <c r="K72" i="22"/>
  <c r="K70" i="22" s="1"/>
  <c r="K75" i="22" s="1"/>
  <c r="K49" i="22" s="1"/>
  <c r="K50" i="22" s="1"/>
  <c r="J72" i="22"/>
  <c r="J70" i="22" s="1"/>
  <c r="J75" i="22" s="1"/>
  <c r="I72" i="22"/>
  <c r="H72" i="22"/>
  <c r="G72" i="22"/>
  <c r="F72" i="22"/>
  <c r="E72" i="22"/>
  <c r="D72" i="22"/>
  <c r="C72" i="22"/>
  <c r="C70" i="22" s="1"/>
  <c r="C75" i="22" s="1"/>
  <c r="C49" i="22" s="1"/>
  <c r="C50" i="22" s="1"/>
  <c r="B72" i="22"/>
  <c r="B70" i="22" s="1"/>
  <c r="B75" i="22" s="1"/>
  <c r="B49" i="22" s="1"/>
  <c r="B50" i="22" s="1"/>
  <c r="K71" i="22"/>
  <c r="J71" i="22"/>
  <c r="I71" i="22"/>
  <c r="H71" i="22"/>
  <c r="H70" i="22" s="1"/>
  <c r="H75" i="22" s="1"/>
  <c r="G71" i="22"/>
  <c r="G70" i="22" s="1"/>
  <c r="G75" i="22" s="1"/>
  <c r="G49" i="22" s="1"/>
  <c r="G50" i="22" s="1"/>
  <c r="F71" i="22"/>
  <c r="F70" i="22" s="1"/>
  <c r="F75" i="22" s="1"/>
  <c r="F49" i="22" s="1"/>
  <c r="F50" i="22" s="1"/>
  <c r="E71" i="22"/>
  <c r="D71" i="22"/>
  <c r="C71" i="22"/>
  <c r="B71" i="22"/>
  <c r="I70" i="22"/>
  <c r="I75" i="22" s="1"/>
  <c r="K73" i="23"/>
  <c r="K74" i="23" s="1"/>
  <c r="J73" i="23"/>
  <c r="J74" i="23" s="1"/>
  <c r="I73" i="23"/>
  <c r="I74" i="23" s="1"/>
  <c r="H73" i="23"/>
  <c r="H74" i="23" s="1"/>
  <c r="G73" i="23"/>
  <c r="G74" i="23" s="1"/>
  <c r="F73" i="23"/>
  <c r="F74" i="23" s="1"/>
  <c r="E73" i="23"/>
  <c r="E74" i="23" s="1"/>
  <c r="D73" i="23"/>
  <c r="D74" i="23" s="1"/>
  <c r="C73" i="23"/>
  <c r="C74" i="23" s="1"/>
  <c r="K72" i="23"/>
  <c r="J72" i="23"/>
  <c r="I72" i="23"/>
  <c r="H72" i="23"/>
  <c r="G72" i="23"/>
  <c r="F72" i="23"/>
  <c r="E72" i="23"/>
  <c r="D72" i="23"/>
  <c r="C72" i="23"/>
  <c r="B72" i="23"/>
  <c r="K71" i="23"/>
  <c r="J71" i="23"/>
  <c r="I71" i="23"/>
  <c r="H71" i="23"/>
  <c r="G71" i="23"/>
  <c r="G70" i="23" s="1"/>
  <c r="G75" i="23" s="1"/>
  <c r="F71" i="23"/>
  <c r="F70" i="23" s="1"/>
  <c r="F75" i="23" s="1"/>
  <c r="F49" i="23" s="1"/>
  <c r="F50" i="23" s="1"/>
  <c r="E71" i="23"/>
  <c r="D71" i="23"/>
  <c r="C71" i="23"/>
  <c r="B71" i="23"/>
  <c r="K73" i="24"/>
  <c r="K74" i="24" s="1"/>
  <c r="J73" i="24"/>
  <c r="J74" i="24" s="1"/>
  <c r="I73" i="24"/>
  <c r="I74" i="24" s="1"/>
  <c r="H73" i="24"/>
  <c r="H74" i="24" s="1"/>
  <c r="G73" i="24"/>
  <c r="G74" i="24" s="1"/>
  <c r="F73" i="24"/>
  <c r="F74" i="24" s="1"/>
  <c r="E73" i="24"/>
  <c r="E74" i="24" s="1"/>
  <c r="D73" i="24"/>
  <c r="D74" i="24" s="1"/>
  <c r="C73" i="24"/>
  <c r="C74" i="24" s="1"/>
  <c r="K72" i="24"/>
  <c r="J72" i="24"/>
  <c r="I72" i="24"/>
  <c r="I70" i="24" s="1"/>
  <c r="I75" i="24" s="1"/>
  <c r="I49" i="24" s="1"/>
  <c r="I50" i="24" s="1"/>
  <c r="H72" i="24"/>
  <c r="H70" i="24" s="1"/>
  <c r="H75" i="24" s="1"/>
  <c r="H49" i="24" s="1"/>
  <c r="H50" i="24" s="1"/>
  <c r="G72" i="24"/>
  <c r="F72" i="24"/>
  <c r="E72" i="24"/>
  <c r="D72" i="24"/>
  <c r="C72" i="24"/>
  <c r="B72" i="24"/>
  <c r="K71" i="24"/>
  <c r="J71" i="24"/>
  <c r="I71" i="24"/>
  <c r="H71" i="24"/>
  <c r="G71" i="24"/>
  <c r="G70" i="24" s="1"/>
  <c r="G75" i="24" s="1"/>
  <c r="G49" i="24" s="1"/>
  <c r="G50" i="24" s="1"/>
  <c r="F71" i="24"/>
  <c r="F70" i="24" s="1"/>
  <c r="F75" i="24" s="1"/>
  <c r="F49" i="24" s="1"/>
  <c r="F50" i="24" s="1"/>
  <c r="E71" i="24"/>
  <c r="D71" i="24"/>
  <c r="C71" i="24"/>
  <c r="B71" i="24"/>
  <c r="K73" i="25"/>
  <c r="K74" i="25" s="1"/>
  <c r="J73" i="25"/>
  <c r="J74" i="25" s="1"/>
  <c r="I73" i="25"/>
  <c r="I74" i="25" s="1"/>
  <c r="H73" i="25"/>
  <c r="H74" i="25" s="1"/>
  <c r="G73" i="25"/>
  <c r="G74" i="25" s="1"/>
  <c r="F73" i="25"/>
  <c r="F74" i="25" s="1"/>
  <c r="E73" i="25"/>
  <c r="E74" i="25" s="1"/>
  <c r="D73" i="25"/>
  <c r="D74" i="25" s="1"/>
  <c r="C73" i="25"/>
  <c r="C74" i="25" s="1"/>
  <c r="K72" i="25"/>
  <c r="J72" i="25"/>
  <c r="I72" i="25"/>
  <c r="H72" i="25"/>
  <c r="G72" i="25"/>
  <c r="F72" i="25"/>
  <c r="E72" i="25"/>
  <c r="D72" i="25"/>
  <c r="C72" i="25"/>
  <c r="B72" i="25"/>
  <c r="K71" i="25"/>
  <c r="J71" i="25"/>
  <c r="I71" i="25"/>
  <c r="H71" i="25"/>
  <c r="G71" i="25"/>
  <c r="F71" i="25"/>
  <c r="F70" i="25" s="1"/>
  <c r="F75" i="25" s="1"/>
  <c r="F49" i="25" s="1"/>
  <c r="F50" i="25" s="1"/>
  <c r="E71" i="25"/>
  <c r="E70" i="25" s="1"/>
  <c r="E75" i="25" s="1"/>
  <c r="E49" i="25" s="1"/>
  <c r="E50" i="25" s="1"/>
  <c r="D71" i="25"/>
  <c r="C71" i="25"/>
  <c r="B71" i="25"/>
  <c r="I74" i="26"/>
  <c r="H74" i="26"/>
  <c r="E74" i="26"/>
  <c r="K73" i="26"/>
  <c r="K74" i="26" s="1"/>
  <c r="J73" i="26"/>
  <c r="J74" i="26" s="1"/>
  <c r="I73" i="26"/>
  <c r="H73" i="26"/>
  <c r="G73" i="26"/>
  <c r="G74" i="26" s="1"/>
  <c r="F73" i="26"/>
  <c r="F74" i="26" s="1"/>
  <c r="E73" i="26"/>
  <c r="D73" i="26"/>
  <c r="D74" i="26" s="1"/>
  <c r="C73" i="26"/>
  <c r="C74" i="26" s="1"/>
  <c r="K72" i="26"/>
  <c r="J72" i="26"/>
  <c r="I72" i="26"/>
  <c r="H72" i="26"/>
  <c r="G72" i="26"/>
  <c r="F72" i="26"/>
  <c r="E72" i="26"/>
  <c r="E70" i="26" s="1"/>
  <c r="E75" i="26" s="1"/>
  <c r="E49" i="26" s="1"/>
  <c r="E50" i="26" s="1"/>
  <c r="D72" i="26"/>
  <c r="D70" i="26" s="1"/>
  <c r="D75" i="26" s="1"/>
  <c r="D49" i="26" s="1"/>
  <c r="D50" i="26" s="1"/>
  <c r="C72" i="26"/>
  <c r="B72" i="26"/>
  <c r="K71" i="26"/>
  <c r="K70" i="26" s="1"/>
  <c r="K75" i="26" s="1"/>
  <c r="J71" i="26"/>
  <c r="I71" i="26"/>
  <c r="H71" i="26"/>
  <c r="G71" i="26"/>
  <c r="G70" i="26" s="1"/>
  <c r="G75" i="26" s="1"/>
  <c r="G49" i="26" s="1"/>
  <c r="G50" i="26" s="1"/>
  <c r="F71" i="26"/>
  <c r="E71" i="26"/>
  <c r="D71" i="26"/>
  <c r="C71" i="26"/>
  <c r="C70" i="26" s="1"/>
  <c r="C75" i="26" s="1"/>
  <c r="B71" i="26"/>
  <c r="J70" i="26"/>
  <c r="J75" i="26" s="1"/>
  <c r="I70" i="26"/>
  <c r="I75" i="26" s="1"/>
  <c r="I49" i="26" s="1"/>
  <c r="I50" i="26" s="1"/>
  <c r="H70" i="26"/>
  <c r="H75" i="26" s="1"/>
  <c r="H49" i="26" s="1"/>
  <c r="H50" i="26" s="1"/>
  <c r="B70" i="26"/>
  <c r="B75" i="26" s="1"/>
  <c r="K73" i="27"/>
  <c r="K74" i="27" s="1"/>
  <c r="J73" i="27"/>
  <c r="J74" i="27" s="1"/>
  <c r="I73" i="27"/>
  <c r="I74" i="27" s="1"/>
  <c r="H73" i="27"/>
  <c r="H74" i="27" s="1"/>
  <c r="G73" i="27"/>
  <c r="G74" i="27" s="1"/>
  <c r="F73" i="27"/>
  <c r="F74" i="27" s="1"/>
  <c r="E73" i="27"/>
  <c r="E74" i="27" s="1"/>
  <c r="D73" i="27"/>
  <c r="D74" i="27" s="1"/>
  <c r="C73" i="27"/>
  <c r="C74" i="27" s="1"/>
  <c r="K72" i="27"/>
  <c r="J72" i="27"/>
  <c r="I72" i="27"/>
  <c r="H72" i="27"/>
  <c r="G72" i="27"/>
  <c r="F72" i="27"/>
  <c r="E72" i="27"/>
  <c r="D72" i="27"/>
  <c r="C72" i="27"/>
  <c r="B72" i="27"/>
  <c r="K71" i="27"/>
  <c r="J71" i="27"/>
  <c r="I71" i="27"/>
  <c r="H71" i="27"/>
  <c r="G71" i="27"/>
  <c r="G70" i="27" s="1"/>
  <c r="G75" i="27" s="1"/>
  <c r="G49" i="27" s="1"/>
  <c r="G50" i="27" s="1"/>
  <c r="F71" i="27"/>
  <c r="E71" i="27"/>
  <c r="D71" i="27"/>
  <c r="C71" i="27"/>
  <c r="B71" i="27"/>
  <c r="J74" i="28"/>
  <c r="I74" i="28"/>
  <c r="K73" i="28"/>
  <c r="K74" i="28" s="1"/>
  <c r="J73" i="28"/>
  <c r="I73" i="28"/>
  <c r="H73" i="28"/>
  <c r="H74" i="28" s="1"/>
  <c r="G73" i="28"/>
  <c r="G74" i="28" s="1"/>
  <c r="F73" i="28"/>
  <c r="F74" i="28" s="1"/>
  <c r="E73" i="28"/>
  <c r="E74" i="28" s="1"/>
  <c r="D73" i="28"/>
  <c r="D74" i="28" s="1"/>
  <c r="C73" i="28"/>
  <c r="C74" i="28" s="1"/>
  <c r="K72" i="28"/>
  <c r="J72" i="28"/>
  <c r="I72" i="28"/>
  <c r="H72" i="28"/>
  <c r="G72" i="28"/>
  <c r="F72" i="28"/>
  <c r="E72" i="28"/>
  <c r="E70" i="28" s="1"/>
  <c r="E75" i="28" s="1"/>
  <c r="E49" i="28" s="1"/>
  <c r="E50" i="28" s="1"/>
  <c r="D72" i="28"/>
  <c r="D70" i="28" s="1"/>
  <c r="D75" i="28" s="1"/>
  <c r="C72" i="28"/>
  <c r="B72" i="28"/>
  <c r="K71" i="28"/>
  <c r="K70" i="28" s="1"/>
  <c r="K75" i="28" s="1"/>
  <c r="J71" i="28"/>
  <c r="I71" i="28"/>
  <c r="I70" i="28" s="1"/>
  <c r="I75" i="28" s="1"/>
  <c r="I49" i="28" s="1"/>
  <c r="I50" i="28" s="1"/>
  <c r="H71" i="28"/>
  <c r="G71" i="28"/>
  <c r="G70" i="28" s="1"/>
  <c r="G75" i="28" s="1"/>
  <c r="G49" i="28" s="1"/>
  <c r="G50" i="28" s="1"/>
  <c r="F71" i="28"/>
  <c r="E71" i="28"/>
  <c r="D71" i="28"/>
  <c r="C71" i="28"/>
  <c r="C70" i="28" s="1"/>
  <c r="C75" i="28" s="1"/>
  <c r="B71" i="28"/>
  <c r="J70" i="28"/>
  <c r="J75" i="28" s="1"/>
  <c r="J49" i="28" s="1"/>
  <c r="J50" i="28" s="1"/>
  <c r="B70" i="28"/>
  <c r="B75" i="28" s="1"/>
  <c r="B49" i="28" s="1"/>
  <c r="B50" i="28" s="1"/>
  <c r="K73" i="29"/>
  <c r="K74" i="29" s="1"/>
  <c r="J73" i="29"/>
  <c r="J74" i="29" s="1"/>
  <c r="I73" i="29"/>
  <c r="I74" i="29" s="1"/>
  <c r="H73" i="29"/>
  <c r="H74" i="29" s="1"/>
  <c r="G73" i="29"/>
  <c r="G74" i="29" s="1"/>
  <c r="F73" i="29"/>
  <c r="F74" i="29" s="1"/>
  <c r="E73" i="29"/>
  <c r="E74" i="29" s="1"/>
  <c r="D73" i="29"/>
  <c r="D74" i="29" s="1"/>
  <c r="C73" i="29"/>
  <c r="C74" i="29" s="1"/>
  <c r="K72" i="29"/>
  <c r="J72" i="29"/>
  <c r="I72" i="29"/>
  <c r="H72" i="29"/>
  <c r="G72" i="29"/>
  <c r="F72" i="29"/>
  <c r="E72" i="29"/>
  <c r="D72" i="29"/>
  <c r="C72" i="29"/>
  <c r="B72" i="29"/>
  <c r="K71" i="29"/>
  <c r="J71" i="29"/>
  <c r="I71" i="29"/>
  <c r="H71" i="29"/>
  <c r="G71" i="29"/>
  <c r="G70" i="29" s="1"/>
  <c r="G75" i="29" s="1"/>
  <c r="G49" i="29" s="1"/>
  <c r="G50" i="29" s="1"/>
  <c r="F71" i="29"/>
  <c r="F70" i="29" s="1"/>
  <c r="F75" i="29" s="1"/>
  <c r="F49" i="29" s="1"/>
  <c r="F50" i="29" s="1"/>
  <c r="E71" i="29"/>
  <c r="D71" i="29"/>
  <c r="C71" i="29"/>
  <c r="B71" i="29"/>
  <c r="H74" i="30"/>
  <c r="E74" i="30"/>
  <c r="K73" i="30"/>
  <c r="K74" i="30" s="1"/>
  <c r="J73" i="30"/>
  <c r="J74" i="30" s="1"/>
  <c r="I73" i="30"/>
  <c r="I74" i="30" s="1"/>
  <c r="H73" i="30"/>
  <c r="G73" i="30"/>
  <c r="G74" i="30" s="1"/>
  <c r="F73" i="30"/>
  <c r="F74" i="30" s="1"/>
  <c r="E73" i="30"/>
  <c r="D73" i="30"/>
  <c r="D74" i="30" s="1"/>
  <c r="C73" i="30"/>
  <c r="C74" i="30" s="1"/>
  <c r="K72" i="30"/>
  <c r="J72" i="30"/>
  <c r="I72" i="30"/>
  <c r="H72" i="30"/>
  <c r="G72" i="30"/>
  <c r="F72" i="30"/>
  <c r="E72" i="30"/>
  <c r="D72" i="30"/>
  <c r="D70" i="30" s="1"/>
  <c r="D75" i="30" s="1"/>
  <c r="D49" i="30" s="1"/>
  <c r="D50" i="30" s="1"/>
  <c r="C72" i="30"/>
  <c r="B72" i="30"/>
  <c r="K71" i="30"/>
  <c r="J71" i="30"/>
  <c r="I71" i="30"/>
  <c r="H71" i="30"/>
  <c r="G71" i="30"/>
  <c r="G70" i="30" s="1"/>
  <c r="G75" i="30" s="1"/>
  <c r="G49" i="30" s="1"/>
  <c r="G50" i="30" s="1"/>
  <c r="F71" i="30"/>
  <c r="E71" i="30"/>
  <c r="D71" i="30"/>
  <c r="C71" i="30"/>
  <c r="B71" i="30"/>
  <c r="J70" i="30"/>
  <c r="J75" i="30" s="1"/>
  <c r="I70" i="30"/>
  <c r="I75" i="30" s="1"/>
  <c r="I49" i="30" s="1"/>
  <c r="I50" i="30" s="1"/>
  <c r="H70" i="30"/>
  <c r="H75" i="30" s="1"/>
  <c r="H49" i="30" s="1"/>
  <c r="H50" i="30" s="1"/>
  <c r="B70" i="30"/>
  <c r="B75" i="30" s="1"/>
  <c r="K73" i="31"/>
  <c r="K74" i="31" s="1"/>
  <c r="J73" i="31"/>
  <c r="J74" i="31" s="1"/>
  <c r="I73" i="31"/>
  <c r="I74" i="31" s="1"/>
  <c r="H73" i="31"/>
  <c r="H74" i="31" s="1"/>
  <c r="G73" i="31"/>
  <c r="G74" i="31" s="1"/>
  <c r="F73" i="31"/>
  <c r="F74" i="31" s="1"/>
  <c r="E73" i="31"/>
  <c r="E74" i="31" s="1"/>
  <c r="D73" i="31"/>
  <c r="D74" i="31" s="1"/>
  <c r="C73" i="31"/>
  <c r="C74" i="31" s="1"/>
  <c r="K72" i="31"/>
  <c r="J72" i="31"/>
  <c r="I72" i="31"/>
  <c r="H72" i="31"/>
  <c r="G72" i="31"/>
  <c r="F72" i="31"/>
  <c r="E72" i="31"/>
  <c r="D72" i="31"/>
  <c r="C72" i="31"/>
  <c r="B72" i="31"/>
  <c r="K71" i="31"/>
  <c r="K70" i="31" s="1"/>
  <c r="K75" i="31" s="1"/>
  <c r="K49" i="31" s="1"/>
  <c r="K50" i="31" s="1"/>
  <c r="J71" i="31"/>
  <c r="I71" i="31"/>
  <c r="H71" i="31"/>
  <c r="G71" i="31"/>
  <c r="G70" i="31" s="1"/>
  <c r="G75" i="31" s="1"/>
  <c r="G49" i="31" s="1"/>
  <c r="G50" i="31" s="1"/>
  <c r="F71" i="31"/>
  <c r="F70" i="31" s="1"/>
  <c r="F75" i="31" s="1"/>
  <c r="F49" i="31" s="1"/>
  <c r="F50" i="31" s="1"/>
  <c r="E71" i="31"/>
  <c r="D71" i="31"/>
  <c r="C71" i="31"/>
  <c r="C70" i="31" s="1"/>
  <c r="C75" i="31" s="1"/>
  <c r="C49" i="31" s="1"/>
  <c r="C50" i="31" s="1"/>
  <c r="B71" i="31"/>
  <c r="K73" i="32"/>
  <c r="K74" i="32" s="1"/>
  <c r="J73" i="32"/>
  <c r="J74" i="32" s="1"/>
  <c r="I73" i="32"/>
  <c r="I74" i="32" s="1"/>
  <c r="H73" i="32"/>
  <c r="H74" i="32" s="1"/>
  <c r="G73" i="32"/>
  <c r="G74" i="32" s="1"/>
  <c r="F73" i="32"/>
  <c r="F74" i="32" s="1"/>
  <c r="E73" i="32"/>
  <c r="E74" i="32" s="1"/>
  <c r="D73" i="32"/>
  <c r="D74" i="32" s="1"/>
  <c r="C73" i="32"/>
  <c r="C74" i="32" s="1"/>
  <c r="K72" i="32"/>
  <c r="J72" i="32"/>
  <c r="I72" i="32"/>
  <c r="H72" i="32"/>
  <c r="G72" i="32"/>
  <c r="F72" i="32"/>
  <c r="E72" i="32"/>
  <c r="D72" i="32"/>
  <c r="C72" i="32"/>
  <c r="B72" i="32"/>
  <c r="K71" i="32"/>
  <c r="J71" i="32"/>
  <c r="I71" i="32"/>
  <c r="H71" i="32"/>
  <c r="G71" i="32"/>
  <c r="F71" i="32"/>
  <c r="F70" i="32" s="1"/>
  <c r="F75" i="32" s="1"/>
  <c r="F49" i="32" s="1"/>
  <c r="F50" i="32" s="1"/>
  <c r="E71" i="32"/>
  <c r="D71" i="32"/>
  <c r="D70" i="32" s="1"/>
  <c r="D75" i="32" s="1"/>
  <c r="D49" i="32" s="1"/>
  <c r="D50" i="32" s="1"/>
  <c r="C71" i="32"/>
  <c r="B71" i="32"/>
  <c r="K73" i="33"/>
  <c r="K74" i="33" s="1"/>
  <c r="J73" i="33"/>
  <c r="J74" i="33" s="1"/>
  <c r="I73" i="33"/>
  <c r="I74" i="33" s="1"/>
  <c r="H73" i="33"/>
  <c r="H74" i="33" s="1"/>
  <c r="G73" i="33"/>
  <c r="G74" i="33" s="1"/>
  <c r="F73" i="33"/>
  <c r="F74" i="33" s="1"/>
  <c r="E73" i="33"/>
  <c r="E74" i="33" s="1"/>
  <c r="D73" i="33"/>
  <c r="D74" i="33" s="1"/>
  <c r="C73" i="33"/>
  <c r="C74" i="33" s="1"/>
  <c r="K72" i="33"/>
  <c r="J72" i="33"/>
  <c r="I72" i="33"/>
  <c r="H72" i="33"/>
  <c r="G72" i="33"/>
  <c r="F72" i="33"/>
  <c r="E72" i="33"/>
  <c r="D72" i="33"/>
  <c r="C72" i="33"/>
  <c r="B72" i="33"/>
  <c r="K71" i="33"/>
  <c r="K70" i="33" s="1"/>
  <c r="K75" i="33" s="1"/>
  <c r="K49" i="33" s="1"/>
  <c r="K50" i="33" s="1"/>
  <c r="J71" i="33"/>
  <c r="I71" i="33"/>
  <c r="H71" i="33"/>
  <c r="G71" i="33"/>
  <c r="F71" i="33"/>
  <c r="F70" i="33" s="1"/>
  <c r="F75" i="33" s="1"/>
  <c r="F49" i="33" s="1"/>
  <c r="F50" i="33" s="1"/>
  <c r="E71" i="33"/>
  <c r="D71" i="33"/>
  <c r="C71" i="33"/>
  <c r="B71" i="33"/>
  <c r="K73" i="34"/>
  <c r="K74" i="34" s="1"/>
  <c r="J73" i="34"/>
  <c r="J74" i="34" s="1"/>
  <c r="I73" i="34"/>
  <c r="I74" i="34" s="1"/>
  <c r="H73" i="34"/>
  <c r="H74" i="34" s="1"/>
  <c r="G73" i="34"/>
  <c r="G74" i="34" s="1"/>
  <c r="F73" i="34"/>
  <c r="F74" i="34" s="1"/>
  <c r="E73" i="34"/>
  <c r="E74" i="34" s="1"/>
  <c r="D73" i="34"/>
  <c r="D74" i="34" s="1"/>
  <c r="C73" i="34"/>
  <c r="C74" i="34" s="1"/>
  <c r="B74" i="34" s="1"/>
  <c r="B73" i="34" s="1"/>
  <c r="K72" i="34"/>
  <c r="J72" i="34"/>
  <c r="I72" i="34"/>
  <c r="H72" i="34"/>
  <c r="G72" i="34"/>
  <c r="F72" i="34"/>
  <c r="E72" i="34"/>
  <c r="D72" i="34"/>
  <c r="D70" i="34" s="1"/>
  <c r="D75" i="34" s="1"/>
  <c r="D49" i="34" s="1"/>
  <c r="D50" i="34" s="1"/>
  <c r="C72" i="34"/>
  <c r="B72" i="34"/>
  <c r="K71" i="34"/>
  <c r="J71" i="34"/>
  <c r="I71" i="34"/>
  <c r="H71" i="34"/>
  <c r="H70" i="34" s="1"/>
  <c r="H75" i="34" s="1"/>
  <c r="H49" i="34" s="1"/>
  <c r="H50" i="34" s="1"/>
  <c r="G71" i="34"/>
  <c r="G70" i="34" s="1"/>
  <c r="G75" i="34" s="1"/>
  <c r="G49" i="34" s="1"/>
  <c r="G50" i="34" s="1"/>
  <c r="F71" i="34"/>
  <c r="E71" i="34"/>
  <c r="D71" i="34"/>
  <c r="C71" i="34"/>
  <c r="C70" i="34" s="1"/>
  <c r="C75" i="34" s="1"/>
  <c r="C49" i="34" s="1"/>
  <c r="C50" i="34" s="1"/>
  <c r="B71" i="34"/>
  <c r="K73" i="35"/>
  <c r="K74" i="35" s="1"/>
  <c r="J73" i="35"/>
  <c r="J74" i="35" s="1"/>
  <c r="I73" i="35"/>
  <c r="I74" i="35" s="1"/>
  <c r="H73" i="35"/>
  <c r="H74" i="35" s="1"/>
  <c r="G73" i="35"/>
  <c r="G74" i="35" s="1"/>
  <c r="F73" i="35"/>
  <c r="F74" i="35" s="1"/>
  <c r="E73" i="35"/>
  <c r="E74" i="35" s="1"/>
  <c r="D73" i="35"/>
  <c r="D74" i="35" s="1"/>
  <c r="C73" i="35"/>
  <c r="C74" i="35" s="1"/>
  <c r="K72" i="35"/>
  <c r="J72" i="35"/>
  <c r="I72" i="35"/>
  <c r="H72" i="35"/>
  <c r="G72" i="35"/>
  <c r="F72" i="35"/>
  <c r="E72" i="35"/>
  <c r="D72" i="35"/>
  <c r="C72" i="35"/>
  <c r="B72" i="35"/>
  <c r="K71" i="35"/>
  <c r="J71" i="35"/>
  <c r="J70" i="35" s="1"/>
  <c r="J75" i="35" s="1"/>
  <c r="J49" i="35" s="1"/>
  <c r="J50" i="35" s="1"/>
  <c r="I71" i="35"/>
  <c r="I70" i="35" s="1"/>
  <c r="I75" i="35" s="1"/>
  <c r="I49" i="35" s="1"/>
  <c r="I50" i="35" s="1"/>
  <c r="H71" i="35"/>
  <c r="G71" i="35"/>
  <c r="G70" i="35" s="1"/>
  <c r="G75" i="35" s="1"/>
  <c r="G49" i="35" s="1"/>
  <c r="G50" i="35" s="1"/>
  <c r="F71" i="35"/>
  <c r="F70" i="35" s="1"/>
  <c r="F75" i="35" s="1"/>
  <c r="F49" i="35" s="1"/>
  <c r="F50" i="35" s="1"/>
  <c r="E71" i="35"/>
  <c r="E70" i="35" s="1"/>
  <c r="E75" i="35" s="1"/>
  <c r="E49" i="35" s="1"/>
  <c r="E50" i="35" s="1"/>
  <c r="D71" i="35"/>
  <c r="C71" i="35"/>
  <c r="B71" i="35"/>
  <c r="B70" i="35" s="1"/>
  <c r="B75" i="35" s="1"/>
  <c r="B49" i="35" s="1"/>
  <c r="B50" i="35" s="1"/>
  <c r="J74" i="36"/>
  <c r="G74" i="36"/>
  <c r="K73" i="36"/>
  <c r="K74" i="36" s="1"/>
  <c r="J73" i="36"/>
  <c r="I73" i="36"/>
  <c r="I74" i="36" s="1"/>
  <c r="H73" i="36"/>
  <c r="H74" i="36" s="1"/>
  <c r="G73" i="36"/>
  <c r="F73" i="36"/>
  <c r="F74" i="36" s="1"/>
  <c r="E73" i="36"/>
  <c r="E74" i="36" s="1"/>
  <c r="D73" i="36"/>
  <c r="D74" i="36" s="1"/>
  <c r="C73" i="36"/>
  <c r="C74" i="36" s="1"/>
  <c r="K72" i="36"/>
  <c r="J72" i="36"/>
  <c r="I72" i="36"/>
  <c r="H72" i="36"/>
  <c r="G72" i="36"/>
  <c r="F72" i="36"/>
  <c r="E72" i="36"/>
  <c r="D72" i="36"/>
  <c r="C72" i="36"/>
  <c r="B72" i="36"/>
  <c r="K71" i="36"/>
  <c r="J71" i="36"/>
  <c r="I71" i="36"/>
  <c r="H71" i="36"/>
  <c r="H70" i="36" s="1"/>
  <c r="H75" i="36" s="1"/>
  <c r="H49" i="36" s="1"/>
  <c r="H50" i="36" s="1"/>
  <c r="G71" i="36"/>
  <c r="F71" i="36"/>
  <c r="E71" i="36"/>
  <c r="D71" i="36"/>
  <c r="C71" i="36"/>
  <c r="B71" i="36"/>
  <c r="J70" i="36"/>
  <c r="J75" i="36" s="1"/>
  <c r="J49" i="36" s="1"/>
  <c r="J50" i="36" s="1"/>
  <c r="I70" i="36"/>
  <c r="I75" i="36" s="1"/>
  <c r="I49" i="36" s="1"/>
  <c r="I50" i="36" s="1"/>
  <c r="B70" i="36"/>
  <c r="B75" i="36" s="1"/>
  <c r="B49" i="36" s="1"/>
  <c r="B50" i="36" s="1"/>
  <c r="K73" i="37"/>
  <c r="K74" i="37" s="1"/>
  <c r="J73" i="37"/>
  <c r="J74" i="37" s="1"/>
  <c r="I73" i="37"/>
  <c r="I74" i="37" s="1"/>
  <c r="H73" i="37"/>
  <c r="H74" i="37" s="1"/>
  <c r="G73" i="37"/>
  <c r="G74" i="37" s="1"/>
  <c r="F73" i="37"/>
  <c r="F74" i="37" s="1"/>
  <c r="E73" i="37"/>
  <c r="E74" i="37" s="1"/>
  <c r="D73" i="37"/>
  <c r="D74" i="37" s="1"/>
  <c r="C73" i="37"/>
  <c r="C74" i="37" s="1"/>
  <c r="K72" i="37"/>
  <c r="J72" i="37"/>
  <c r="I72" i="37"/>
  <c r="H72" i="37"/>
  <c r="G72" i="37"/>
  <c r="F72" i="37"/>
  <c r="E72" i="37"/>
  <c r="D72" i="37"/>
  <c r="C72" i="37"/>
  <c r="B72" i="37"/>
  <c r="B70" i="37" s="1"/>
  <c r="B75" i="37" s="1"/>
  <c r="B49" i="37" s="1"/>
  <c r="B50" i="37" s="1"/>
  <c r="K71" i="37"/>
  <c r="K70" i="37" s="1"/>
  <c r="K75" i="37" s="1"/>
  <c r="K49" i="37" s="1"/>
  <c r="K50" i="37" s="1"/>
  <c r="J71" i="37"/>
  <c r="I71" i="37"/>
  <c r="H71" i="37"/>
  <c r="H70" i="37" s="1"/>
  <c r="H75" i="37" s="1"/>
  <c r="H49" i="37" s="1"/>
  <c r="H50" i="37" s="1"/>
  <c r="G71" i="37"/>
  <c r="F71" i="37"/>
  <c r="F70" i="37" s="1"/>
  <c r="F75" i="37" s="1"/>
  <c r="F49" i="37" s="1"/>
  <c r="F50" i="37" s="1"/>
  <c r="E71" i="37"/>
  <c r="D71" i="37"/>
  <c r="C71" i="37"/>
  <c r="C70" i="37" s="1"/>
  <c r="C75" i="37" s="1"/>
  <c r="C49" i="37" s="1"/>
  <c r="C50" i="37" s="1"/>
  <c r="B71" i="37"/>
  <c r="K73" i="38"/>
  <c r="K74" i="38" s="1"/>
  <c r="J73" i="38"/>
  <c r="J74" i="38" s="1"/>
  <c r="I73" i="38"/>
  <c r="I74" i="38" s="1"/>
  <c r="H73" i="38"/>
  <c r="H74" i="38" s="1"/>
  <c r="G73" i="38"/>
  <c r="G74" i="38" s="1"/>
  <c r="F73" i="38"/>
  <c r="F74" i="38" s="1"/>
  <c r="E73" i="38"/>
  <c r="E74" i="38" s="1"/>
  <c r="D73" i="38"/>
  <c r="D74" i="38" s="1"/>
  <c r="C73" i="38"/>
  <c r="C74" i="38" s="1"/>
  <c r="K72" i="38"/>
  <c r="K70" i="38" s="1"/>
  <c r="K75" i="38" s="1"/>
  <c r="K49" i="38" s="1"/>
  <c r="K50" i="38" s="1"/>
  <c r="J72" i="38"/>
  <c r="J70" i="38" s="1"/>
  <c r="J75" i="38" s="1"/>
  <c r="J49" i="38" s="1"/>
  <c r="J50" i="38" s="1"/>
  <c r="I72" i="38"/>
  <c r="H72" i="38"/>
  <c r="G72" i="38"/>
  <c r="F72" i="38"/>
  <c r="E72" i="38"/>
  <c r="D72" i="38"/>
  <c r="C72" i="38"/>
  <c r="C70" i="38" s="1"/>
  <c r="C75" i="38" s="1"/>
  <c r="C49" i="38" s="1"/>
  <c r="C50" i="38" s="1"/>
  <c r="B72" i="38"/>
  <c r="B70" i="38" s="1"/>
  <c r="B75" i="38" s="1"/>
  <c r="B49" i="38" s="1"/>
  <c r="B50" i="38" s="1"/>
  <c r="K71" i="38"/>
  <c r="J71" i="38"/>
  <c r="I71" i="38"/>
  <c r="H71" i="38"/>
  <c r="H70" i="38" s="1"/>
  <c r="H75" i="38" s="1"/>
  <c r="H49" i="38" s="1"/>
  <c r="H50" i="38" s="1"/>
  <c r="G71" i="38"/>
  <c r="F71" i="38"/>
  <c r="E71" i="38"/>
  <c r="E70" i="38" s="1"/>
  <c r="E75" i="38" s="1"/>
  <c r="E49" i="38" s="1"/>
  <c r="E50" i="38" s="1"/>
  <c r="D71" i="38"/>
  <c r="D70" i="38" s="1"/>
  <c r="D75" i="38" s="1"/>
  <c r="D49" i="38" s="1"/>
  <c r="D50" i="38" s="1"/>
  <c r="C71" i="38"/>
  <c r="B71" i="38"/>
  <c r="I70" i="38"/>
  <c r="I75" i="38" s="1"/>
  <c r="I49" i="38" s="1"/>
  <c r="I50" i="38" s="1"/>
  <c r="G70" i="38"/>
  <c r="G75" i="38" s="1"/>
  <c r="G49" i="38" s="1"/>
  <c r="G50" i="38" s="1"/>
  <c r="K74" i="39"/>
  <c r="K73" i="39"/>
  <c r="J73" i="39"/>
  <c r="J74" i="39" s="1"/>
  <c r="I73" i="39"/>
  <c r="I74" i="39" s="1"/>
  <c r="H73" i="39"/>
  <c r="H74" i="39" s="1"/>
  <c r="G73" i="39"/>
  <c r="G74" i="39" s="1"/>
  <c r="F73" i="39"/>
  <c r="F74" i="39" s="1"/>
  <c r="E73" i="39"/>
  <c r="E74" i="39" s="1"/>
  <c r="D73" i="39"/>
  <c r="D74" i="39" s="1"/>
  <c r="C73" i="39"/>
  <c r="C74" i="39" s="1"/>
  <c r="K72" i="39"/>
  <c r="J72" i="39"/>
  <c r="I72" i="39"/>
  <c r="H72" i="39"/>
  <c r="G72" i="39"/>
  <c r="F72" i="39"/>
  <c r="E72" i="39"/>
  <c r="D72" i="39"/>
  <c r="C72" i="39"/>
  <c r="C70" i="39" s="1"/>
  <c r="C75" i="39" s="1"/>
  <c r="C49" i="39" s="1"/>
  <c r="C50" i="39" s="1"/>
  <c r="B72" i="39"/>
  <c r="K71" i="39"/>
  <c r="J71" i="39"/>
  <c r="I71" i="39"/>
  <c r="I70" i="39" s="1"/>
  <c r="I75" i="39" s="1"/>
  <c r="I49" i="39" s="1"/>
  <c r="I50" i="39" s="1"/>
  <c r="H71" i="39"/>
  <c r="G71" i="39"/>
  <c r="F71" i="39"/>
  <c r="E71" i="39"/>
  <c r="D71" i="39"/>
  <c r="C71" i="39"/>
  <c r="B71" i="39"/>
  <c r="J74" i="40"/>
  <c r="G74" i="40"/>
  <c r="K73" i="40"/>
  <c r="K74" i="40" s="1"/>
  <c r="J73" i="40"/>
  <c r="I73" i="40"/>
  <c r="I74" i="40" s="1"/>
  <c r="H73" i="40"/>
  <c r="H74" i="40" s="1"/>
  <c r="G73" i="40"/>
  <c r="F73" i="40"/>
  <c r="F74" i="40" s="1"/>
  <c r="E73" i="40"/>
  <c r="E74" i="40" s="1"/>
  <c r="D73" i="40"/>
  <c r="D74" i="40" s="1"/>
  <c r="C73" i="40"/>
  <c r="C74" i="40" s="1"/>
  <c r="K72" i="40"/>
  <c r="K70" i="40" s="1"/>
  <c r="K75" i="40" s="1"/>
  <c r="K49" i="40" s="1"/>
  <c r="K50" i="40" s="1"/>
  <c r="J72" i="40"/>
  <c r="I72" i="40"/>
  <c r="H72" i="40"/>
  <c r="G72" i="40"/>
  <c r="F72" i="40"/>
  <c r="F70" i="40" s="1"/>
  <c r="F75" i="40" s="1"/>
  <c r="F49" i="40" s="1"/>
  <c r="F50" i="40" s="1"/>
  <c r="E72" i="40"/>
  <c r="D72" i="40"/>
  <c r="C72" i="40"/>
  <c r="C70" i="40" s="1"/>
  <c r="C75" i="40" s="1"/>
  <c r="C49" i="40" s="1"/>
  <c r="C50" i="40" s="1"/>
  <c r="B72" i="40"/>
  <c r="K71" i="40"/>
  <c r="J71" i="40"/>
  <c r="I71" i="40"/>
  <c r="H71" i="40"/>
  <c r="H70" i="40" s="1"/>
  <c r="H75" i="40" s="1"/>
  <c r="H49" i="40" s="1"/>
  <c r="H50" i="40" s="1"/>
  <c r="G71" i="40"/>
  <c r="F71" i="40"/>
  <c r="E71" i="40"/>
  <c r="D71" i="40"/>
  <c r="C71" i="40"/>
  <c r="B71" i="40"/>
  <c r="J70" i="40"/>
  <c r="J75" i="40" s="1"/>
  <c r="J49" i="40" s="1"/>
  <c r="J50" i="40" s="1"/>
  <c r="I70" i="40"/>
  <c r="I75" i="40" s="1"/>
  <c r="I49" i="40" s="1"/>
  <c r="I50" i="40" s="1"/>
  <c r="B70" i="40"/>
  <c r="B75" i="40" s="1"/>
  <c r="B49" i="40" s="1"/>
  <c r="B50" i="40" s="1"/>
  <c r="K74" i="1"/>
  <c r="K73" i="1"/>
  <c r="J73" i="1"/>
  <c r="J74" i="1" s="1"/>
  <c r="I73" i="1"/>
  <c r="I74" i="1" s="1"/>
  <c r="H73" i="1"/>
  <c r="H74" i="1" s="1"/>
  <c r="G73" i="1"/>
  <c r="G74" i="1" s="1"/>
  <c r="F73" i="1"/>
  <c r="F74" i="1" s="1"/>
  <c r="E73" i="1"/>
  <c r="E74" i="1" s="1"/>
  <c r="D73" i="1"/>
  <c r="D74" i="1" s="1"/>
  <c r="C73" i="1"/>
  <c r="C74" i="1" s="1"/>
  <c r="K72" i="1"/>
  <c r="J72" i="1"/>
  <c r="I72" i="1"/>
  <c r="H72" i="1"/>
  <c r="G72" i="1"/>
  <c r="G70" i="1" s="1"/>
  <c r="G75" i="1" s="1"/>
  <c r="G49" i="1" s="1"/>
  <c r="G50" i="1" s="1"/>
  <c r="F72" i="1"/>
  <c r="E72" i="1"/>
  <c r="D72" i="1"/>
  <c r="C72" i="1"/>
  <c r="B72" i="1"/>
  <c r="K71" i="1"/>
  <c r="J71" i="1"/>
  <c r="I71" i="1"/>
  <c r="I70" i="1" s="1"/>
  <c r="I75" i="1" s="1"/>
  <c r="I49" i="1" s="1"/>
  <c r="I50" i="1" s="1"/>
  <c r="H71" i="1"/>
  <c r="G71" i="1"/>
  <c r="F71" i="1"/>
  <c r="E71" i="1"/>
  <c r="D71" i="1"/>
  <c r="D70" i="1" s="1"/>
  <c r="D75" i="1" s="1"/>
  <c r="D49" i="1" s="1"/>
  <c r="D50" i="1" s="1"/>
  <c r="C71" i="1"/>
  <c r="B71" i="1"/>
  <c r="K70" i="1"/>
  <c r="K75" i="1" s="1"/>
  <c r="K49" i="1" s="1"/>
  <c r="K50" i="1" s="1"/>
  <c r="F70" i="1"/>
  <c r="F75" i="1" s="1"/>
  <c r="F49" i="1" s="1"/>
  <c r="F50" i="1" s="1"/>
  <c r="E70" i="1"/>
  <c r="E75" i="1" s="1"/>
  <c r="E49" i="1" s="1"/>
  <c r="E50" i="1" s="1"/>
  <c r="C70" i="1"/>
  <c r="C75" i="1" s="1"/>
  <c r="C49" i="1" s="1"/>
  <c r="C50" i="1" s="1"/>
  <c r="K32" i="2"/>
  <c r="J32" i="2"/>
  <c r="I32" i="2"/>
  <c r="H32" i="2"/>
  <c r="G32" i="2"/>
  <c r="F32" i="2"/>
  <c r="E32" i="2"/>
  <c r="D32" i="2"/>
  <c r="C32" i="2"/>
  <c r="B32" i="2"/>
  <c r="K18" i="2"/>
  <c r="J18" i="2"/>
  <c r="I18" i="2"/>
  <c r="I19" i="2" s="1"/>
  <c r="I22" i="2" s="1"/>
  <c r="I24" i="2" s="1"/>
  <c r="H18" i="2"/>
  <c r="H19" i="2" s="1"/>
  <c r="H22" i="2" s="1"/>
  <c r="H24" i="2" s="1"/>
  <c r="G18" i="2"/>
  <c r="F18" i="2"/>
  <c r="E18" i="2"/>
  <c r="D18" i="2"/>
  <c r="C18" i="2"/>
  <c r="B18" i="2"/>
  <c r="K10" i="2"/>
  <c r="K19" i="2" s="1"/>
  <c r="K22" i="2" s="1"/>
  <c r="K24" i="2" s="1"/>
  <c r="J10" i="2"/>
  <c r="I10" i="2"/>
  <c r="H10" i="2"/>
  <c r="G10" i="2"/>
  <c r="G19" i="2" s="1"/>
  <c r="G22" i="2" s="1"/>
  <c r="G24" i="2" s="1"/>
  <c r="F10" i="2"/>
  <c r="F19" i="2" s="1"/>
  <c r="F22" i="2" s="1"/>
  <c r="F24" i="2" s="1"/>
  <c r="E10" i="2"/>
  <c r="E19" i="2" s="1"/>
  <c r="E22" i="2" s="1"/>
  <c r="E24" i="2" s="1"/>
  <c r="D10" i="2"/>
  <c r="C10" i="2"/>
  <c r="C19" i="2" s="1"/>
  <c r="C22" i="2" s="1"/>
  <c r="C24" i="2" s="1"/>
  <c r="B10" i="2"/>
  <c r="K32" i="3"/>
  <c r="J32" i="3"/>
  <c r="I32" i="3"/>
  <c r="H32" i="3"/>
  <c r="G32" i="3"/>
  <c r="F32" i="3"/>
  <c r="E32" i="3"/>
  <c r="D32" i="3"/>
  <c r="C32" i="3"/>
  <c r="B32" i="3"/>
  <c r="C24" i="3"/>
  <c r="K18" i="3"/>
  <c r="J18" i="3"/>
  <c r="I18" i="3"/>
  <c r="H18" i="3"/>
  <c r="G18" i="3"/>
  <c r="F18" i="3"/>
  <c r="E18" i="3"/>
  <c r="D18" i="3"/>
  <c r="C18" i="3"/>
  <c r="B18" i="3"/>
  <c r="K10" i="3"/>
  <c r="K19" i="3" s="1"/>
  <c r="K22" i="3" s="1"/>
  <c r="K24" i="3" s="1"/>
  <c r="J10" i="3"/>
  <c r="J19" i="3" s="1"/>
  <c r="J22" i="3" s="1"/>
  <c r="J24" i="3" s="1"/>
  <c r="I10" i="3"/>
  <c r="H10" i="3"/>
  <c r="G10" i="3"/>
  <c r="G19" i="3" s="1"/>
  <c r="G22" i="3" s="1"/>
  <c r="G24" i="3" s="1"/>
  <c r="F10" i="3"/>
  <c r="F19" i="3" s="1"/>
  <c r="F22" i="3" s="1"/>
  <c r="F24" i="3" s="1"/>
  <c r="E10" i="3"/>
  <c r="D10" i="3"/>
  <c r="C10" i="3"/>
  <c r="C19" i="3" s="1"/>
  <c r="C22" i="3" s="1"/>
  <c r="B10" i="3"/>
  <c r="B19" i="3" s="1"/>
  <c r="B22" i="3" s="1"/>
  <c r="B24" i="3" s="1"/>
  <c r="K32" i="4"/>
  <c r="J32" i="4"/>
  <c r="I32" i="4"/>
  <c r="H32" i="4"/>
  <c r="G32" i="4"/>
  <c r="F32" i="4"/>
  <c r="E32" i="4"/>
  <c r="D32" i="4"/>
  <c r="C32" i="4"/>
  <c r="B32" i="4"/>
  <c r="K18" i="4"/>
  <c r="J18" i="4"/>
  <c r="I18" i="4"/>
  <c r="I19" i="4" s="1"/>
  <c r="I22" i="4" s="1"/>
  <c r="I24" i="4" s="1"/>
  <c r="H18" i="4"/>
  <c r="G18" i="4"/>
  <c r="F18" i="4"/>
  <c r="E18" i="4"/>
  <c r="D18" i="4"/>
  <c r="C18" i="4"/>
  <c r="B18" i="4"/>
  <c r="K10" i="4"/>
  <c r="K19" i="4" s="1"/>
  <c r="K22" i="4" s="1"/>
  <c r="K24" i="4" s="1"/>
  <c r="J10" i="4"/>
  <c r="I10" i="4"/>
  <c r="H10" i="4"/>
  <c r="H19" i="4" s="1"/>
  <c r="H22" i="4" s="1"/>
  <c r="H24" i="4" s="1"/>
  <c r="G10" i="4"/>
  <c r="G19" i="4" s="1"/>
  <c r="G22" i="4" s="1"/>
  <c r="G24" i="4" s="1"/>
  <c r="F10" i="4"/>
  <c r="F19" i="4" s="1"/>
  <c r="F22" i="4" s="1"/>
  <c r="F24" i="4" s="1"/>
  <c r="E10" i="4"/>
  <c r="D10" i="4"/>
  <c r="C10" i="4"/>
  <c r="C19" i="4" s="1"/>
  <c r="C22" i="4" s="1"/>
  <c r="C24" i="4" s="1"/>
  <c r="B10" i="4"/>
  <c r="K49" i="5"/>
  <c r="K50" i="5" s="1"/>
  <c r="K32" i="5"/>
  <c r="J32" i="5"/>
  <c r="I32" i="5"/>
  <c r="H32" i="5"/>
  <c r="G32" i="5"/>
  <c r="F32" i="5"/>
  <c r="E32" i="5"/>
  <c r="D32" i="5"/>
  <c r="C32" i="5"/>
  <c r="B32" i="5"/>
  <c r="C24" i="5"/>
  <c r="E22" i="5"/>
  <c r="E24" i="5" s="1"/>
  <c r="K18" i="5"/>
  <c r="J18" i="5"/>
  <c r="I18" i="5"/>
  <c r="H18" i="5"/>
  <c r="G18" i="5"/>
  <c r="F18" i="5"/>
  <c r="E18" i="5"/>
  <c r="D18" i="5"/>
  <c r="C18" i="5"/>
  <c r="B18" i="5"/>
  <c r="K10" i="5"/>
  <c r="K19" i="5" s="1"/>
  <c r="K22" i="5" s="1"/>
  <c r="K24" i="5" s="1"/>
  <c r="J10" i="5"/>
  <c r="J19" i="5" s="1"/>
  <c r="J22" i="5" s="1"/>
  <c r="J24" i="5" s="1"/>
  <c r="I10" i="5"/>
  <c r="H10" i="5"/>
  <c r="H19" i="5" s="1"/>
  <c r="H22" i="5" s="1"/>
  <c r="H24" i="5" s="1"/>
  <c r="G10" i="5"/>
  <c r="G19" i="5" s="1"/>
  <c r="G22" i="5" s="1"/>
  <c r="G24" i="5" s="1"/>
  <c r="F10" i="5"/>
  <c r="E10" i="5"/>
  <c r="E19" i="5" s="1"/>
  <c r="D10" i="5"/>
  <c r="C10" i="5"/>
  <c r="C19" i="5" s="1"/>
  <c r="C22" i="5" s="1"/>
  <c r="B10" i="5"/>
  <c r="B19" i="5" s="1"/>
  <c r="B22" i="5" s="1"/>
  <c r="B24" i="5" s="1"/>
  <c r="D49" i="6"/>
  <c r="D50" i="6" s="1"/>
  <c r="K32" i="6"/>
  <c r="J32" i="6"/>
  <c r="I32" i="6"/>
  <c r="H32" i="6"/>
  <c r="G32" i="6"/>
  <c r="F32" i="6"/>
  <c r="E32" i="6"/>
  <c r="D32" i="6"/>
  <c r="C32" i="6"/>
  <c r="B32" i="6"/>
  <c r="B19" i="6"/>
  <c r="B22" i="6" s="1"/>
  <c r="B24" i="6" s="1"/>
  <c r="K18" i="6"/>
  <c r="J18" i="6"/>
  <c r="I18" i="6"/>
  <c r="H18" i="6"/>
  <c r="G18" i="6"/>
  <c r="F18" i="6"/>
  <c r="E18" i="6"/>
  <c r="D18" i="6"/>
  <c r="C18" i="6"/>
  <c r="B18" i="6"/>
  <c r="K10" i="6"/>
  <c r="J10" i="6"/>
  <c r="I10" i="6"/>
  <c r="H10" i="6"/>
  <c r="H19" i="6" s="1"/>
  <c r="H22" i="6" s="1"/>
  <c r="H24" i="6" s="1"/>
  <c r="G10" i="6"/>
  <c r="G19" i="6" s="1"/>
  <c r="G22" i="6" s="1"/>
  <c r="G24" i="6" s="1"/>
  <c r="F10" i="6"/>
  <c r="F19" i="6" s="1"/>
  <c r="F22" i="6" s="1"/>
  <c r="F24" i="6" s="1"/>
  <c r="E10" i="6"/>
  <c r="E19" i="6" s="1"/>
  <c r="E22" i="6" s="1"/>
  <c r="E24" i="6" s="1"/>
  <c r="D10" i="6"/>
  <c r="C10" i="6"/>
  <c r="B10" i="6"/>
  <c r="K49" i="7"/>
  <c r="K50" i="7" s="1"/>
  <c r="C49" i="7"/>
  <c r="C50" i="7" s="1"/>
  <c r="K32" i="7"/>
  <c r="J32" i="7"/>
  <c r="I32" i="7"/>
  <c r="H32" i="7"/>
  <c r="G32" i="7"/>
  <c r="F32" i="7"/>
  <c r="E32" i="7"/>
  <c r="D32" i="7"/>
  <c r="C32" i="7"/>
  <c r="B32" i="7"/>
  <c r="K18" i="7"/>
  <c r="J18" i="7"/>
  <c r="I18" i="7"/>
  <c r="H18" i="7"/>
  <c r="G18" i="7"/>
  <c r="F18" i="7"/>
  <c r="E18" i="7"/>
  <c r="D18" i="7"/>
  <c r="C18" i="7"/>
  <c r="B18" i="7"/>
  <c r="K10" i="7"/>
  <c r="J10" i="7"/>
  <c r="J19" i="7" s="1"/>
  <c r="J22" i="7" s="1"/>
  <c r="J24" i="7" s="1"/>
  <c r="I10" i="7"/>
  <c r="I19" i="7" s="1"/>
  <c r="I22" i="7" s="1"/>
  <c r="I24" i="7" s="1"/>
  <c r="H10" i="7"/>
  <c r="G10" i="7"/>
  <c r="G19" i="7" s="1"/>
  <c r="G22" i="7" s="1"/>
  <c r="G24" i="7" s="1"/>
  <c r="F10" i="7"/>
  <c r="E10" i="7"/>
  <c r="E19" i="7" s="1"/>
  <c r="E22" i="7" s="1"/>
  <c r="E24" i="7" s="1"/>
  <c r="D10" i="7"/>
  <c r="D19" i="7" s="1"/>
  <c r="D22" i="7" s="1"/>
  <c r="D24" i="7" s="1"/>
  <c r="C10" i="7"/>
  <c r="B10" i="7"/>
  <c r="B19" i="7" s="1"/>
  <c r="B22" i="7" s="1"/>
  <c r="B24" i="7" s="1"/>
  <c r="K32" i="8"/>
  <c r="J32" i="8"/>
  <c r="I32" i="8"/>
  <c r="H32" i="8"/>
  <c r="G32" i="8"/>
  <c r="F32" i="8"/>
  <c r="E32" i="8"/>
  <c r="D32" i="8"/>
  <c r="C32" i="8"/>
  <c r="B32" i="8"/>
  <c r="K18" i="8"/>
  <c r="J18" i="8"/>
  <c r="I18" i="8"/>
  <c r="H18" i="8"/>
  <c r="G18" i="8"/>
  <c r="F18" i="8"/>
  <c r="E18" i="8"/>
  <c r="D18" i="8"/>
  <c r="C18" i="8"/>
  <c r="B18" i="8"/>
  <c r="K10" i="8"/>
  <c r="K19" i="8" s="1"/>
  <c r="K22" i="8" s="1"/>
  <c r="K24" i="8" s="1"/>
  <c r="J10" i="8"/>
  <c r="J19" i="8" s="1"/>
  <c r="J22" i="8" s="1"/>
  <c r="J24" i="8" s="1"/>
  <c r="I10" i="8"/>
  <c r="I19" i="8" s="1"/>
  <c r="I22" i="8" s="1"/>
  <c r="I24" i="8" s="1"/>
  <c r="H10" i="8"/>
  <c r="H19" i="8" s="1"/>
  <c r="H22" i="8" s="1"/>
  <c r="H24" i="8" s="1"/>
  <c r="G10" i="8"/>
  <c r="G19" i="8" s="1"/>
  <c r="G22" i="8" s="1"/>
  <c r="G24" i="8" s="1"/>
  <c r="F10" i="8"/>
  <c r="F19" i="8" s="1"/>
  <c r="F22" i="8" s="1"/>
  <c r="F24" i="8" s="1"/>
  <c r="E10" i="8"/>
  <c r="D10" i="8"/>
  <c r="C10" i="8"/>
  <c r="C19" i="8" s="1"/>
  <c r="C22" i="8" s="1"/>
  <c r="C24" i="8" s="1"/>
  <c r="B10" i="8"/>
  <c r="B19" i="8" s="1"/>
  <c r="B22" i="8" s="1"/>
  <c r="B24" i="8" s="1"/>
  <c r="K49" i="9"/>
  <c r="K50" i="9" s="1"/>
  <c r="K32" i="9"/>
  <c r="J32" i="9"/>
  <c r="I32" i="9"/>
  <c r="H32" i="9"/>
  <c r="G32" i="9"/>
  <c r="F32" i="9"/>
  <c r="E32" i="9"/>
  <c r="D32" i="9"/>
  <c r="C32" i="9"/>
  <c r="B32" i="9"/>
  <c r="K18" i="9"/>
  <c r="J18" i="9"/>
  <c r="J19" i="9" s="1"/>
  <c r="J22" i="9" s="1"/>
  <c r="J24" i="9" s="1"/>
  <c r="I18" i="9"/>
  <c r="H18" i="9"/>
  <c r="G18" i="9"/>
  <c r="F18" i="9"/>
  <c r="E18" i="9"/>
  <c r="D18" i="9"/>
  <c r="C18" i="9"/>
  <c r="B18" i="9"/>
  <c r="B19" i="9" s="1"/>
  <c r="B22" i="9" s="1"/>
  <c r="B24" i="9" s="1"/>
  <c r="K10" i="9"/>
  <c r="J10" i="9"/>
  <c r="I10" i="9"/>
  <c r="H10" i="9"/>
  <c r="H19" i="9" s="1"/>
  <c r="H22" i="9" s="1"/>
  <c r="H24" i="9" s="1"/>
  <c r="G10" i="9"/>
  <c r="G19" i="9" s="1"/>
  <c r="G22" i="9" s="1"/>
  <c r="G24" i="9" s="1"/>
  <c r="F10" i="9"/>
  <c r="F19" i="9" s="1"/>
  <c r="F22" i="9" s="1"/>
  <c r="F24" i="9" s="1"/>
  <c r="E10" i="9"/>
  <c r="E19" i="9" s="1"/>
  <c r="E22" i="9" s="1"/>
  <c r="E24" i="9" s="1"/>
  <c r="D10" i="9"/>
  <c r="C10" i="9"/>
  <c r="B10" i="9"/>
  <c r="K32" i="10"/>
  <c r="J32" i="10"/>
  <c r="I32" i="10"/>
  <c r="H32" i="10"/>
  <c r="G32" i="10"/>
  <c r="F32" i="10"/>
  <c r="E32" i="10"/>
  <c r="D32" i="10"/>
  <c r="C32" i="10"/>
  <c r="B32" i="10"/>
  <c r="I19" i="10"/>
  <c r="I22" i="10" s="1"/>
  <c r="I24" i="10" s="1"/>
  <c r="K18" i="10"/>
  <c r="J18" i="10"/>
  <c r="I18" i="10"/>
  <c r="H18" i="10"/>
  <c r="G18" i="10"/>
  <c r="F18" i="10"/>
  <c r="E18" i="10"/>
  <c r="D18" i="10"/>
  <c r="C18" i="10"/>
  <c r="B18" i="10"/>
  <c r="K10" i="10"/>
  <c r="J10" i="10"/>
  <c r="I10" i="10"/>
  <c r="H10" i="10"/>
  <c r="G10" i="10"/>
  <c r="G19" i="10" s="1"/>
  <c r="G22" i="10" s="1"/>
  <c r="G24" i="10" s="1"/>
  <c r="F10" i="10"/>
  <c r="F19" i="10" s="1"/>
  <c r="F22" i="10" s="1"/>
  <c r="F24" i="10" s="1"/>
  <c r="E10" i="10"/>
  <c r="D10" i="10"/>
  <c r="C10" i="10"/>
  <c r="B10" i="10"/>
  <c r="B19" i="10" s="1"/>
  <c r="B22" i="10" s="1"/>
  <c r="B24" i="10" s="1"/>
  <c r="K32" i="11"/>
  <c r="J32" i="11"/>
  <c r="I32" i="11"/>
  <c r="H32" i="11"/>
  <c r="G32" i="11"/>
  <c r="F32" i="11"/>
  <c r="E32" i="11"/>
  <c r="D32" i="11"/>
  <c r="C32" i="11"/>
  <c r="B32" i="11"/>
  <c r="K18" i="11"/>
  <c r="J18" i="11"/>
  <c r="I18" i="11"/>
  <c r="H18" i="11"/>
  <c r="H19" i="11" s="1"/>
  <c r="H22" i="11" s="1"/>
  <c r="H24" i="11" s="1"/>
  <c r="G18" i="11"/>
  <c r="F18" i="11"/>
  <c r="E18" i="11"/>
  <c r="D18" i="11"/>
  <c r="C18" i="11"/>
  <c r="B18" i="11"/>
  <c r="K10" i="11"/>
  <c r="J10" i="11"/>
  <c r="J19" i="11" s="1"/>
  <c r="J22" i="11" s="1"/>
  <c r="J24" i="11" s="1"/>
  <c r="I10" i="11"/>
  <c r="I19" i="11" s="1"/>
  <c r="I22" i="11" s="1"/>
  <c r="I24" i="11" s="1"/>
  <c r="H10" i="11"/>
  <c r="G10" i="11"/>
  <c r="F10" i="11"/>
  <c r="F19" i="11" s="1"/>
  <c r="F22" i="11" s="1"/>
  <c r="F24" i="11" s="1"/>
  <c r="E10" i="11"/>
  <c r="E19" i="11" s="1"/>
  <c r="E22" i="11" s="1"/>
  <c r="E24" i="11" s="1"/>
  <c r="D10" i="11"/>
  <c r="C10" i="11"/>
  <c r="B10" i="11"/>
  <c r="B19" i="11" s="1"/>
  <c r="B22" i="11" s="1"/>
  <c r="B24" i="11" s="1"/>
  <c r="J49" i="12"/>
  <c r="J50" i="12" s="1"/>
  <c r="K32" i="12"/>
  <c r="J32" i="12"/>
  <c r="I32" i="12"/>
  <c r="H32" i="12"/>
  <c r="G32" i="12"/>
  <c r="F32" i="12"/>
  <c r="E32" i="12"/>
  <c r="D32" i="12"/>
  <c r="C32" i="12"/>
  <c r="B32" i="12"/>
  <c r="H19" i="12"/>
  <c r="H22" i="12" s="1"/>
  <c r="H24" i="12" s="1"/>
  <c r="K18" i="12"/>
  <c r="J18" i="12"/>
  <c r="I18" i="12"/>
  <c r="H18" i="12"/>
  <c r="G18" i="12"/>
  <c r="F18" i="12"/>
  <c r="E18" i="12"/>
  <c r="D18" i="12"/>
  <c r="C18" i="12"/>
  <c r="B18" i="12"/>
  <c r="K10" i="12"/>
  <c r="K19" i="12" s="1"/>
  <c r="K22" i="12" s="1"/>
  <c r="K24" i="12" s="1"/>
  <c r="J10" i="12"/>
  <c r="J19" i="12" s="1"/>
  <c r="J22" i="12" s="1"/>
  <c r="J24" i="12" s="1"/>
  <c r="I10" i="12"/>
  <c r="H10" i="12"/>
  <c r="G10" i="12"/>
  <c r="G19" i="12" s="1"/>
  <c r="G22" i="12" s="1"/>
  <c r="G24" i="12" s="1"/>
  <c r="F10" i="12"/>
  <c r="E10" i="12"/>
  <c r="E19" i="12" s="1"/>
  <c r="E22" i="12" s="1"/>
  <c r="E24" i="12" s="1"/>
  <c r="D10" i="12"/>
  <c r="C10" i="12"/>
  <c r="C19" i="12" s="1"/>
  <c r="C22" i="12" s="1"/>
  <c r="C24" i="12" s="1"/>
  <c r="B10" i="12"/>
  <c r="B19" i="12" s="1"/>
  <c r="B22" i="12" s="1"/>
  <c r="B24" i="12" s="1"/>
  <c r="H49" i="13"/>
  <c r="H50" i="13" s="1"/>
  <c r="K32" i="13"/>
  <c r="J32" i="13"/>
  <c r="I32" i="13"/>
  <c r="H32" i="13"/>
  <c r="G32" i="13"/>
  <c r="F32" i="13"/>
  <c r="E32" i="13"/>
  <c r="D32" i="13"/>
  <c r="C32" i="13"/>
  <c r="B32" i="13"/>
  <c r="I19" i="13"/>
  <c r="I22" i="13" s="1"/>
  <c r="I24" i="13" s="1"/>
  <c r="G19" i="13"/>
  <c r="G22" i="13" s="1"/>
  <c r="G24" i="13" s="1"/>
  <c r="K18" i="13"/>
  <c r="J18" i="13"/>
  <c r="I18" i="13"/>
  <c r="H18" i="13"/>
  <c r="G18" i="13"/>
  <c r="F18" i="13"/>
  <c r="E18" i="13"/>
  <c r="D18" i="13"/>
  <c r="C18" i="13"/>
  <c r="B18" i="13"/>
  <c r="K10" i="13"/>
  <c r="K19" i="13" s="1"/>
  <c r="K22" i="13" s="1"/>
  <c r="K24" i="13" s="1"/>
  <c r="J10" i="13"/>
  <c r="I10" i="13"/>
  <c r="H10" i="13"/>
  <c r="H19" i="13" s="1"/>
  <c r="H22" i="13" s="1"/>
  <c r="H24" i="13" s="1"/>
  <c r="G10" i="13"/>
  <c r="F10" i="13"/>
  <c r="F19" i="13" s="1"/>
  <c r="F22" i="13" s="1"/>
  <c r="F24" i="13" s="1"/>
  <c r="E10" i="13"/>
  <c r="D10" i="13"/>
  <c r="D19" i="13" s="1"/>
  <c r="D22" i="13" s="1"/>
  <c r="D24" i="13" s="1"/>
  <c r="C10" i="13"/>
  <c r="C19" i="13" s="1"/>
  <c r="C22" i="13" s="1"/>
  <c r="C24" i="13" s="1"/>
  <c r="B10" i="13"/>
  <c r="K32" i="14"/>
  <c r="J32" i="14"/>
  <c r="I32" i="14"/>
  <c r="H32" i="14"/>
  <c r="G32" i="14"/>
  <c r="F32" i="14"/>
  <c r="E32" i="14"/>
  <c r="D32" i="14"/>
  <c r="C32" i="14"/>
  <c r="B32" i="14"/>
  <c r="K18" i="14"/>
  <c r="J18" i="14"/>
  <c r="I18" i="14"/>
  <c r="H18" i="14"/>
  <c r="H19" i="14" s="1"/>
  <c r="H22" i="14" s="1"/>
  <c r="H24" i="14" s="1"/>
  <c r="G18" i="14"/>
  <c r="F18" i="14"/>
  <c r="E18" i="14"/>
  <c r="D18" i="14"/>
  <c r="C18" i="14"/>
  <c r="B18" i="14"/>
  <c r="K10" i="14"/>
  <c r="K19" i="14" s="1"/>
  <c r="K22" i="14" s="1"/>
  <c r="K24" i="14" s="1"/>
  <c r="J10" i="14"/>
  <c r="J19" i="14" s="1"/>
  <c r="J22" i="14" s="1"/>
  <c r="J24" i="14" s="1"/>
  <c r="I10" i="14"/>
  <c r="H10" i="14"/>
  <c r="G10" i="14"/>
  <c r="G19" i="14" s="1"/>
  <c r="G22" i="14" s="1"/>
  <c r="G24" i="14" s="1"/>
  <c r="F10" i="14"/>
  <c r="F19" i="14" s="1"/>
  <c r="F22" i="14" s="1"/>
  <c r="F24" i="14" s="1"/>
  <c r="E10" i="14"/>
  <c r="E19" i="14" s="1"/>
  <c r="E22" i="14" s="1"/>
  <c r="E24" i="14" s="1"/>
  <c r="D10" i="14"/>
  <c r="D19" i="14" s="1"/>
  <c r="D22" i="14" s="1"/>
  <c r="D24" i="14" s="1"/>
  <c r="C10" i="14"/>
  <c r="C19" i="14" s="1"/>
  <c r="C22" i="14" s="1"/>
  <c r="C24" i="14" s="1"/>
  <c r="B10" i="14"/>
  <c r="B19" i="14" s="1"/>
  <c r="B22" i="14" s="1"/>
  <c r="B24" i="14" s="1"/>
  <c r="K49" i="15"/>
  <c r="K50" i="15" s="1"/>
  <c r="D49" i="15"/>
  <c r="D50" i="15" s="1"/>
  <c r="C49" i="15"/>
  <c r="C50" i="15" s="1"/>
  <c r="K32" i="15"/>
  <c r="J32" i="15"/>
  <c r="I32" i="15"/>
  <c r="H32" i="15"/>
  <c r="G32" i="15"/>
  <c r="F32" i="15"/>
  <c r="E32" i="15"/>
  <c r="D32" i="15"/>
  <c r="C32" i="15"/>
  <c r="B32" i="15"/>
  <c r="K18" i="15"/>
  <c r="J18" i="15"/>
  <c r="I18" i="15"/>
  <c r="H18" i="15"/>
  <c r="G18" i="15"/>
  <c r="G19" i="15" s="1"/>
  <c r="G22" i="15" s="1"/>
  <c r="G24" i="15" s="1"/>
  <c r="F18" i="15"/>
  <c r="E18" i="15"/>
  <c r="D18" i="15"/>
  <c r="C18" i="15"/>
  <c r="B18" i="15"/>
  <c r="K10" i="15"/>
  <c r="J10" i="15"/>
  <c r="I10" i="15"/>
  <c r="H10" i="15"/>
  <c r="G10" i="15"/>
  <c r="F10" i="15"/>
  <c r="F19" i="15" s="1"/>
  <c r="F22" i="15" s="1"/>
  <c r="F24" i="15" s="1"/>
  <c r="E10" i="15"/>
  <c r="E19" i="15" s="1"/>
  <c r="E22" i="15" s="1"/>
  <c r="E24" i="15" s="1"/>
  <c r="D10" i="15"/>
  <c r="C10" i="15"/>
  <c r="B10" i="15"/>
  <c r="B50" i="16"/>
  <c r="B49" i="16"/>
  <c r="K32" i="16"/>
  <c r="J32" i="16"/>
  <c r="I32" i="16"/>
  <c r="H32" i="16"/>
  <c r="G32" i="16"/>
  <c r="F32" i="16"/>
  <c r="E32" i="16"/>
  <c r="D32" i="16"/>
  <c r="C32" i="16"/>
  <c r="B32" i="16"/>
  <c r="H19" i="16"/>
  <c r="H22" i="16" s="1"/>
  <c r="H24" i="16" s="1"/>
  <c r="K18" i="16"/>
  <c r="J18" i="16"/>
  <c r="I18" i="16"/>
  <c r="H18" i="16"/>
  <c r="G18" i="16"/>
  <c r="F18" i="16"/>
  <c r="E18" i="16"/>
  <c r="E19" i="16" s="1"/>
  <c r="E22" i="16" s="1"/>
  <c r="E24" i="16" s="1"/>
  <c r="D18" i="16"/>
  <c r="C18" i="16"/>
  <c r="B18" i="16"/>
  <c r="K10" i="16"/>
  <c r="J10" i="16"/>
  <c r="I10" i="16"/>
  <c r="I19" i="16" s="1"/>
  <c r="I22" i="16" s="1"/>
  <c r="I24" i="16" s="1"/>
  <c r="H10" i="16"/>
  <c r="G10" i="16"/>
  <c r="F10" i="16"/>
  <c r="E10" i="16"/>
  <c r="D10" i="16"/>
  <c r="D19" i="16" s="1"/>
  <c r="D22" i="16" s="1"/>
  <c r="D24" i="16" s="1"/>
  <c r="C10" i="16"/>
  <c r="C19" i="16" s="1"/>
  <c r="C22" i="16" s="1"/>
  <c r="C24" i="16" s="1"/>
  <c r="B10" i="16"/>
  <c r="J49" i="17"/>
  <c r="J50" i="17" s="1"/>
  <c r="K32" i="17"/>
  <c r="J32" i="17"/>
  <c r="I32" i="17"/>
  <c r="H32" i="17"/>
  <c r="G32" i="17"/>
  <c r="F32" i="17"/>
  <c r="E32" i="17"/>
  <c r="D32" i="17"/>
  <c r="C32" i="17"/>
  <c r="B32" i="17"/>
  <c r="C19" i="17"/>
  <c r="C22" i="17" s="1"/>
  <c r="C24" i="17" s="1"/>
  <c r="B19" i="17"/>
  <c r="B22" i="17" s="1"/>
  <c r="B24" i="17" s="1"/>
  <c r="K18" i="17"/>
  <c r="K19" i="17" s="1"/>
  <c r="K22" i="17" s="1"/>
  <c r="K24" i="17" s="1"/>
  <c r="J18" i="17"/>
  <c r="I18" i="17"/>
  <c r="H18" i="17"/>
  <c r="G18" i="17"/>
  <c r="F18" i="17"/>
  <c r="E18" i="17"/>
  <c r="D18" i="17"/>
  <c r="C18" i="17"/>
  <c r="B18" i="17"/>
  <c r="K10" i="17"/>
  <c r="J10" i="17"/>
  <c r="J19" i="17" s="1"/>
  <c r="J22" i="17" s="1"/>
  <c r="J24" i="17" s="1"/>
  <c r="I10" i="17"/>
  <c r="I19" i="17" s="1"/>
  <c r="I22" i="17" s="1"/>
  <c r="I24" i="17" s="1"/>
  <c r="H10" i="17"/>
  <c r="G10" i="17"/>
  <c r="G19" i="17" s="1"/>
  <c r="G22" i="17" s="1"/>
  <c r="G24" i="17" s="1"/>
  <c r="F10" i="17"/>
  <c r="E10" i="17"/>
  <c r="D10" i="17"/>
  <c r="D19" i="17" s="1"/>
  <c r="D22" i="17" s="1"/>
  <c r="D24" i="17" s="1"/>
  <c r="C10" i="17"/>
  <c r="B10" i="17"/>
  <c r="K32" i="18"/>
  <c r="J32" i="18"/>
  <c r="I32" i="18"/>
  <c r="H32" i="18"/>
  <c r="G32" i="18"/>
  <c r="F32" i="18"/>
  <c r="E32" i="18"/>
  <c r="D32" i="18"/>
  <c r="C32" i="18"/>
  <c r="B32" i="18"/>
  <c r="I19" i="18"/>
  <c r="I22" i="18" s="1"/>
  <c r="I24" i="18" s="1"/>
  <c r="B19" i="18"/>
  <c r="B22" i="18" s="1"/>
  <c r="B24" i="18" s="1"/>
  <c r="K18" i="18"/>
  <c r="K19" i="18" s="1"/>
  <c r="K22" i="18" s="1"/>
  <c r="K24" i="18" s="1"/>
  <c r="J18" i="18"/>
  <c r="I18" i="18"/>
  <c r="H18" i="18"/>
  <c r="G18" i="18"/>
  <c r="F18" i="18"/>
  <c r="E18" i="18"/>
  <c r="D18" i="18"/>
  <c r="C18" i="18"/>
  <c r="C19" i="18" s="1"/>
  <c r="C22" i="18" s="1"/>
  <c r="C24" i="18" s="1"/>
  <c r="B18" i="18"/>
  <c r="K10" i="18"/>
  <c r="J10" i="18"/>
  <c r="I10" i="18"/>
  <c r="H10" i="18"/>
  <c r="H19" i="18" s="1"/>
  <c r="H22" i="18" s="1"/>
  <c r="H24" i="18" s="1"/>
  <c r="G10" i="18"/>
  <c r="G19" i="18" s="1"/>
  <c r="G22" i="18" s="1"/>
  <c r="G24" i="18" s="1"/>
  <c r="F10" i="18"/>
  <c r="F19" i="18" s="1"/>
  <c r="F22" i="18" s="1"/>
  <c r="F24" i="18" s="1"/>
  <c r="E10" i="18"/>
  <c r="D10" i="18"/>
  <c r="C10" i="18"/>
  <c r="B10" i="18"/>
  <c r="D49" i="19"/>
  <c r="D50" i="19" s="1"/>
  <c r="C49" i="19"/>
  <c r="C50" i="19" s="1"/>
  <c r="K32" i="19"/>
  <c r="J32" i="19"/>
  <c r="I32" i="19"/>
  <c r="H32" i="19"/>
  <c r="G32" i="19"/>
  <c r="F32" i="19"/>
  <c r="E32" i="19"/>
  <c r="D32" i="19"/>
  <c r="C32" i="19"/>
  <c r="B32" i="19"/>
  <c r="K18" i="19"/>
  <c r="K19" i="19" s="1"/>
  <c r="K22" i="19" s="1"/>
  <c r="K24" i="19" s="1"/>
  <c r="J18" i="19"/>
  <c r="J19" i="19" s="1"/>
  <c r="J22" i="19" s="1"/>
  <c r="J24" i="19" s="1"/>
  <c r="I18" i="19"/>
  <c r="H18" i="19"/>
  <c r="G18" i="19"/>
  <c r="F18" i="19"/>
  <c r="E18" i="19"/>
  <c r="D18" i="19"/>
  <c r="C18" i="19"/>
  <c r="C19" i="19" s="1"/>
  <c r="C22" i="19" s="1"/>
  <c r="C24" i="19" s="1"/>
  <c r="B18" i="19"/>
  <c r="B19" i="19" s="1"/>
  <c r="B22" i="19" s="1"/>
  <c r="B24" i="19" s="1"/>
  <c r="K10" i="19"/>
  <c r="J10" i="19"/>
  <c r="I10" i="19"/>
  <c r="I19" i="19" s="1"/>
  <c r="I22" i="19" s="1"/>
  <c r="I24" i="19" s="1"/>
  <c r="H10" i="19"/>
  <c r="H19" i="19" s="1"/>
  <c r="H22" i="19" s="1"/>
  <c r="H24" i="19" s="1"/>
  <c r="G10" i="19"/>
  <c r="F10" i="19"/>
  <c r="F19" i="19" s="1"/>
  <c r="F22" i="19" s="1"/>
  <c r="F24" i="19" s="1"/>
  <c r="E10" i="19"/>
  <c r="E19" i="19" s="1"/>
  <c r="E22" i="19" s="1"/>
  <c r="E24" i="19" s="1"/>
  <c r="D10" i="19"/>
  <c r="D19" i="19" s="1"/>
  <c r="D22" i="19" s="1"/>
  <c r="D24" i="19" s="1"/>
  <c r="C10" i="19"/>
  <c r="B10" i="19"/>
  <c r="K32" i="20"/>
  <c r="J32" i="20"/>
  <c r="I32" i="20"/>
  <c r="H32" i="20"/>
  <c r="G32" i="20"/>
  <c r="F32" i="20"/>
  <c r="E32" i="20"/>
  <c r="D32" i="20"/>
  <c r="C32" i="20"/>
  <c r="B32" i="20"/>
  <c r="K18" i="20"/>
  <c r="K19" i="20" s="1"/>
  <c r="K22" i="20" s="1"/>
  <c r="K24" i="20" s="1"/>
  <c r="J18" i="20"/>
  <c r="J19" i="20" s="1"/>
  <c r="J22" i="20" s="1"/>
  <c r="J24" i="20" s="1"/>
  <c r="I18" i="20"/>
  <c r="H18" i="20"/>
  <c r="G18" i="20"/>
  <c r="F18" i="20"/>
  <c r="E18" i="20"/>
  <c r="D18" i="20"/>
  <c r="C18" i="20"/>
  <c r="B18" i="20"/>
  <c r="B19" i="20" s="1"/>
  <c r="B22" i="20" s="1"/>
  <c r="B24" i="20" s="1"/>
  <c r="K10" i="20"/>
  <c r="J10" i="20"/>
  <c r="I10" i="20"/>
  <c r="H10" i="20"/>
  <c r="H19" i="20" s="1"/>
  <c r="H22" i="20" s="1"/>
  <c r="H24" i="20" s="1"/>
  <c r="G10" i="20"/>
  <c r="F10" i="20"/>
  <c r="E10" i="20"/>
  <c r="E19" i="20" s="1"/>
  <c r="E22" i="20" s="1"/>
  <c r="E24" i="20" s="1"/>
  <c r="D10" i="20"/>
  <c r="D19" i="20" s="1"/>
  <c r="D22" i="20" s="1"/>
  <c r="D24" i="20" s="1"/>
  <c r="C10" i="20"/>
  <c r="B10" i="20"/>
  <c r="K32" i="21"/>
  <c r="J32" i="21"/>
  <c r="I32" i="21"/>
  <c r="H32" i="21"/>
  <c r="G32" i="21"/>
  <c r="F32" i="21"/>
  <c r="E32" i="21"/>
  <c r="D32" i="21"/>
  <c r="C32" i="21"/>
  <c r="B32" i="21"/>
  <c r="C19" i="21"/>
  <c r="C22" i="21" s="1"/>
  <c r="C24" i="21" s="1"/>
  <c r="B19" i="21"/>
  <c r="B22" i="21" s="1"/>
  <c r="B24" i="21" s="1"/>
  <c r="K18" i="21"/>
  <c r="K19" i="21" s="1"/>
  <c r="K22" i="21" s="1"/>
  <c r="K24" i="21" s="1"/>
  <c r="J18" i="21"/>
  <c r="I18" i="21"/>
  <c r="H18" i="21"/>
  <c r="G18" i="21"/>
  <c r="F18" i="21"/>
  <c r="E18" i="21"/>
  <c r="D18" i="21"/>
  <c r="D19" i="21" s="1"/>
  <c r="D22" i="21" s="1"/>
  <c r="D24" i="21" s="1"/>
  <c r="C18" i="21"/>
  <c r="B18" i="21"/>
  <c r="K10" i="21"/>
  <c r="J10" i="21"/>
  <c r="I10" i="21"/>
  <c r="I19" i="21" s="1"/>
  <c r="I22" i="21" s="1"/>
  <c r="I24" i="21" s="1"/>
  <c r="H10" i="21"/>
  <c r="H19" i="21" s="1"/>
  <c r="H22" i="21" s="1"/>
  <c r="H24" i="21" s="1"/>
  <c r="G10" i="21"/>
  <c r="G19" i="21" s="1"/>
  <c r="G22" i="21" s="1"/>
  <c r="G24" i="21" s="1"/>
  <c r="F10" i="21"/>
  <c r="E10" i="21"/>
  <c r="D10" i="21"/>
  <c r="C10" i="21"/>
  <c r="B10" i="21"/>
  <c r="J49" i="22"/>
  <c r="J50" i="22" s="1"/>
  <c r="I49" i="22"/>
  <c r="I50" i="22" s="1"/>
  <c r="H49" i="22"/>
  <c r="H50" i="22" s="1"/>
  <c r="K32" i="22"/>
  <c r="J32" i="22"/>
  <c r="I32" i="22"/>
  <c r="H32" i="22"/>
  <c r="G32" i="22"/>
  <c r="F32" i="22"/>
  <c r="E32" i="22"/>
  <c r="D32" i="22"/>
  <c r="C32" i="22"/>
  <c r="B32" i="22"/>
  <c r="I19" i="22"/>
  <c r="I22" i="22" s="1"/>
  <c r="I24" i="22" s="1"/>
  <c r="B19" i="22"/>
  <c r="B22" i="22" s="1"/>
  <c r="B24" i="22" s="1"/>
  <c r="K18" i="22"/>
  <c r="K19" i="22" s="1"/>
  <c r="K22" i="22" s="1"/>
  <c r="K24" i="22" s="1"/>
  <c r="J18" i="22"/>
  <c r="I18" i="22"/>
  <c r="H18" i="22"/>
  <c r="G18" i="22"/>
  <c r="F18" i="22"/>
  <c r="E18" i="22"/>
  <c r="D18" i="22"/>
  <c r="C18" i="22"/>
  <c r="C19" i="22" s="1"/>
  <c r="C22" i="22" s="1"/>
  <c r="C24" i="22" s="1"/>
  <c r="B18" i="22"/>
  <c r="K10" i="22"/>
  <c r="J10" i="22"/>
  <c r="I10" i="22"/>
  <c r="H10" i="22"/>
  <c r="H19" i="22" s="1"/>
  <c r="H22" i="22" s="1"/>
  <c r="H24" i="22" s="1"/>
  <c r="G10" i="22"/>
  <c r="G19" i="22" s="1"/>
  <c r="G22" i="22" s="1"/>
  <c r="G24" i="22" s="1"/>
  <c r="F10" i="22"/>
  <c r="F19" i="22" s="1"/>
  <c r="F22" i="22" s="1"/>
  <c r="F24" i="22" s="1"/>
  <c r="E10" i="22"/>
  <c r="E19" i="22" s="1"/>
  <c r="E22" i="22" s="1"/>
  <c r="E24" i="22" s="1"/>
  <c r="D10" i="22"/>
  <c r="C10" i="22"/>
  <c r="B10" i="22"/>
  <c r="G49" i="23"/>
  <c r="G50" i="23" s="1"/>
  <c r="K32" i="23"/>
  <c r="J32" i="23"/>
  <c r="I32" i="23"/>
  <c r="H32" i="23"/>
  <c r="G32" i="23"/>
  <c r="F32" i="23"/>
  <c r="E32" i="23"/>
  <c r="D32" i="23"/>
  <c r="C32" i="23"/>
  <c r="B32" i="23"/>
  <c r="B19" i="23"/>
  <c r="B22" i="23" s="1"/>
  <c r="B24" i="23" s="1"/>
  <c r="K18" i="23"/>
  <c r="J18" i="23"/>
  <c r="I18" i="23"/>
  <c r="H18" i="23"/>
  <c r="G18" i="23"/>
  <c r="F18" i="23"/>
  <c r="E18" i="23"/>
  <c r="D18" i="23"/>
  <c r="C18" i="23"/>
  <c r="C19" i="23" s="1"/>
  <c r="C22" i="23" s="1"/>
  <c r="C24" i="23" s="1"/>
  <c r="B18" i="23"/>
  <c r="K10" i="23"/>
  <c r="J10" i="23"/>
  <c r="J19" i="23" s="1"/>
  <c r="J22" i="23" s="1"/>
  <c r="J24" i="23" s="1"/>
  <c r="I10" i="23"/>
  <c r="I19" i="23" s="1"/>
  <c r="I22" i="23" s="1"/>
  <c r="I24" i="23" s="1"/>
  <c r="H10" i="23"/>
  <c r="H19" i="23" s="1"/>
  <c r="H22" i="23" s="1"/>
  <c r="H24" i="23" s="1"/>
  <c r="G10" i="23"/>
  <c r="F10" i="23"/>
  <c r="F19" i="23" s="1"/>
  <c r="F22" i="23" s="1"/>
  <c r="F24" i="23" s="1"/>
  <c r="E10" i="23"/>
  <c r="E19" i="23" s="1"/>
  <c r="E22" i="23" s="1"/>
  <c r="E24" i="23" s="1"/>
  <c r="D10" i="23"/>
  <c r="D19" i="23" s="1"/>
  <c r="D22" i="23" s="1"/>
  <c r="D24" i="23" s="1"/>
  <c r="C10" i="23"/>
  <c r="B10" i="23"/>
  <c r="K32" i="24"/>
  <c r="J32" i="24"/>
  <c r="I32" i="24"/>
  <c r="H32" i="24"/>
  <c r="G32" i="24"/>
  <c r="F32" i="24"/>
  <c r="E32" i="24"/>
  <c r="D32" i="24"/>
  <c r="C32" i="24"/>
  <c r="B32" i="24"/>
  <c r="F19" i="24"/>
  <c r="F22" i="24" s="1"/>
  <c r="F24" i="24" s="1"/>
  <c r="K18" i="24"/>
  <c r="K19" i="24" s="1"/>
  <c r="K22" i="24" s="1"/>
  <c r="K24" i="24" s="1"/>
  <c r="J18" i="24"/>
  <c r="I18" i="24"/>
  <c r="H18" i="24"/>
  <c r="G18" i="24"/>
  <c r="F18" i="24"/>
  <c r="E18" i="24"/>
  <c r="D18" i="24"/>
  <c r="C18" i="24"/>
  <c r="C19" i="24" s="1"/>
  <c r="C22" i="24" s="1"/>
  <c r="C24" i="24" s="1"/>
  <c r="B18" i="24"/>
  <c r="K10" i="24"/>
  <c r="J10" i="24"/>
  <c r="J19" i="24" s="1"/>
  <c r="J22" i="24" s="1"/>
  <c r="J24" i="24" s="1"/>
  <c r="I10" i="24"/>
  <c r="I19" i="24" s="1"/>
  <c r="I22" i="24" s="1"/>
  <c r="I24" i="24" s="1"/>
  <c r="H10" i="24"/>
  <c r="H19" i="24" s="1"/>
  <c r="H22" i="24" s="1"/>
  <c r="H24" i="24" s="1"/>
  <c r="G10" i="24"/>
  <c r="F10" i="24"/>
  <c r="E10" i="24"/>
  <c r="E19" i="24" s="1"/>
  <c r="E22" i="24" s="1"/>
  <c r="E24" i="24" s="1"/>
  <c r="D10" i="24"/>
  <c r="C10" i="24"/>
  <c r="B10" i="24"/>
  <c r="B19" i="24" s="1"/>
  <c r="B22" i="24" s="1"/>
  <c r="B24" i="24" s="1"/>
  <c r="K32" i="25"/>
  <c r="J32" i="25"/>
  <c r="I32" i="25"/>
  <c r="H32" i="25"/>
  <c r="G32" i="25"/>
  <c r="F32" i="25"/>
  <c r="E32" i="25"/>
  <c r="D32" i="25"/>
  <c r="C32" i="25"/>
  <c r="B32" i="25"/>
  <c r="K22" i="25"/>
  <c r="K24" i="25" s="1"/>
  <c r="K18" i="25"/>
  <c r="J18" i="25"/>
  <c r="I18" i="25"/>
  <c r="H18" i="25"/>
  <c r="G18" i="25"/>
  <c r="F18" i="25"/>
  <c r="E18" i="25"/>
  <c r="D18" i="25"/>
  <c r="C18" i="25"/>
  <c r="B18" i="25"/>
  <c r="K10" i="25"/>
  <c r="K19" i="25" s="1"/>
  <c r="J10" i="25"/>
  <c r="I10" i="25"/>
  <c r="H10" i="25"/>
  <c r="G10" i="25"/>
  <c r="G19" i="25" s="1"/>
  <c r="G22" i="25" s="1"/>
  <c r="G24" i="25" s="1"/>
  <c r="F10" i="25"/>
  <c r="F19" i="25" s="1"/>
  <c r="F22" i="25" s="1"/>
  <c r="F24" i="25" s="1"/>
  <c r="E10" i="25"/>
  <c r="D10" i="25"/>
  <c r="D19" i="25" s="1"/>
  <c r="D22" i="25" s="1"/>
  <c r="D24" i="25" s="1"/>
  <c r="C10" i="25"/>
  <c r="C19" i="25" s="1"/>
  <c r="C22" i="25" s="1"/>
  <c r="C24" i="25" s="1"/>
  <c r="B10" i="25"/>
  <c r="K49" i="26"/>
  <c r="K50" i="26" s="1"/>
  <c r="J49" i="26"/>
  <c r="J50" i="26" s="1"/>
  <c r="C49" i="26"/>
  <c r="C50" i="26" s="1"/>
  <c r="B49" i="26"/>
  <c r="B50" i="26" s="1"/>
  <c r="K32" i="26"/>
  <c r="J32" i="26"/>
  <c r="I32" i="26"/>
  <c r="H32" i="26"/>
  <c r="G32" i="26"/>
  <c r="F32" i="26"/>
  <c r="E32" i="26"/>
  <c r="D32" i="26"/>
  <c r="C32" i="26"/>
  <c r="B32" i="26"/>
  <c r="K18" i="26"/>
  <c r="J18" i="26"/>
  <c r="I18" i="26"/>
  <c r="H18" i="26"/>
  <c r="G18" i="26"/>
  <c r="F18" i="26"/>
  <c r="E18" i="26"/>
  <c r="D18" i="26"/>
  <c r="C18" i="26"/>
  <c r="B18" i="26"/>
  <c r="K10" i="26"/>
  <c r="J10" i="26"/>
  <c r="I10" i="26"/>
  <c r="I19" i="26" s="1"/>
  <c r="I22" i="26" s="1"/>
  <c r="I24" i="26" s="1"/>
  <c r="H10" i="26"/>
  <c r="H19" i="26" s="1"/>
  <c r="H22" i="26" s="1"/>
  <c r="H24" i="26" s="1"/>
  <c r="G10" i="26"/>
  <c r="G19" i="26" s="1"/>
  <c r="G22" i="26" s="1"/>
  <c r="G24" i="26" s="1"/>
  <c r="F10" i="26"/>
  <c r="F19" i="26" s="1"/>
  <c r="F22" i="26" s="1"/>
  <c r="F24" i="26" s="1"/>
  <c r="E10" i="26"/>
  <c r="E19" i="26" s="1"/>
  <c r="E22" i="26" s="1"/>
  <c r="E24" i="26" s="1"/>
  <c r="D10" i="26"/>
  <c r="D19" i="26" s="1"/>
  <c r="D22" i="26" s="1"/>
  <c r="D24" i="26" s="1"/>
  <c r="C10" i="26"/>
  <c r="B10" i="26"/>
  <c r="K32" i="27"/>
  <c r="J32" i="27"/>
  <c r="I32" i="27"/>
  <c r="H32" i="27"/>
  <c r="G32" i="27"/>
  <c r="F32" i="27"/>
  <c r="E32" i="27"/>
  <c r="D32" i="27"/>
  <c r="C32" i="27"/>
  <c r="B32" i="27"/>
  <c r="K19" i="27"/>
  <c r="K22" i="27" s="1"/>
  <c r="K24" i="27" s="1"/>
  <c r="K18" i="27"/>
  <c r="J18" i="27"/>
  <c r="I18" i="27"/>
  <c r="H18" i="27"/>
  <c r="G18" i="27"/>
  <c r="F18" i="27"/>
  <c r="E18" i="27"/>
  <c r="D18" i="27"/>
  <c r="C18" i="27"/>
  <c r="B18" i="27"/>
  <c r="K10" i="27"/>
  <c r="J10" i="27"/>
  <c r="J19" i="27" s="1"/>
  <c r="J22" i="27" s="1"/>
  <c r="J24" i="27" s="1"/>
  <c r="I10" i="27"/>
  <c r="I19" i="27" s="1"/>
  <c r="I22" i="27" s="1"/>
  <c r="I24" i="27" s="1"/>
  <c r="H10" i="27"/>
  <c r="G10" i="27"/>
  <c r="F10" i="27"/>
  <c r="E10" i="27"/>
  <c r="E19" i="27" s="1"/>
  <c r="E22" i="27" s="1"/>
  <c r="E24" i="27" s="1"/>
  <c r="D10" i="27"/>
  <c r="D19" i="27" s="1"/>
  <c r="D22" i="27" s="1"/>
  <c r="D24" i="27" s="1"/>
  <c r="C10" i="27"/>
  <c r="C19" i="27" s="1"/>
  <c r="C22" i="27" s="1"/>
  <c r="C24" i="27" s="1"/>
  <c r="B10" i="27"/>
  <c r="B19" i="27" s="1"/>
  <c r="B22" i="27" s="1"/>
  <c r="B24" i="27" s="1"/>
  <c r="K49" i="28"/>
  <c r="K50" i="28" s="1"/>
  <c r="D49" i="28"/>
  <c r="D50" i="28" s="1"/>
  <c r="C49" i="28"/>
  <c r="C50" i="28" s="1"/>
  <c r="K32" i="28"/>
  <c r="J32" i="28"/>
  <c r="I32" i="28"/>
  <c r="H32" i="28"/>
  <c r="G32" i="28"/>
  <c r="F32" i="28"/>
  <c r="E32" i="28"/>
  <c r="D32" i="28"/>
  <c r="C32" i="28"/>
  <c r="B32" i="28"/>
  <c r="D19" i="28"/>
  <c r="D22" i="28" s="1"/>
  <c r="D24" i="28" s="1"/>
  <c r="K18" i="28"/>
  <c r="J18" i="28"/>
  <c r="I18" i="28"/>
  <c r="H18" i="28"/>
  <c r="G18" i="28"/>
  <c r="F18" i="28"/>
  <c r="E18" i="28"/>
  <c r="D18" i="28"/>
  <c r="C18" i="28"/>
  <c r="B18" i="28"/>
  <c r="K10" i="28"/>
  <c r="K19" i="28" s="1"/>
  <c r="K22" i="28" s="1"/>
  <c r="K24" i="28" s="1"/>
  <c r="J10" i="28"/>
  <c r="J19" i="28" s="1"/>
  <c r="J22" i="28" s="1"/>
  <c r="J24" i="28" s="1"/>
  <c r="I10" i="28"/>
  <c r="H10" i="28"/>
  <c r="G10" i="28"/>
  <c r="F10" i="28"/>
  <c r="E10" i="28"/>
  <c r="D10" i="28"/>
  <c r="C10" i="28"/>
  <c r="C19" i="28" s="1"/>
  <c r="C22" i="28" s="1"/>
  <c r="C24" i="28" s="1"/>
  <c r="B10" i="28"/>
  <c r="B19" i="28" s="1"/>
  <c r="B22" i="28" s="1"/>
  <c r="B24" i="28" s="1"/>
  <c r="K32" i="29"/>
  <c r="J32" i="29"/>
  <c r="I32" i="29"/>
  <c r="H32" i="29"/>
  <c r="G32" i="29"/>
  <c r="F32" i="29"/>
  <c r="E32" i="29"/>
  <c r="D32" i="29"/>
  <c r="C32" i="29"/>
  <c r="B32" i="29"/>
  <c r="K19" i="29"/>
  <c r="K22" i="29" s="1"/>
  <c r="K24" i="29" s="1"/>
  <c r="D19" i="29"/>
  <c r="D22" i="29" s="1"/>
  <c r="D24" i="29" s="1"/>
  <c r="C19" i="29"/>
  <c r="C22" i="29" s="1"/>
  <c r="C24" i="29" s="1"/>
  <c r="K18" i="29"/>
  <c r="J18" i="29"/>
  <c r="I18" i="29"/>
  <c r="H18" i="29"/>
  <c r="G18" i="29"/>
  <c r="F18" i="29"/>
  <c r="E18" i="29"/>
  <c r="D18" i="29"/>
  <c r="C18" i="29"/>
  <c r="B18" i="29"/>
  <c r="K10" i="29"/>
  <c r="J10" i="29"/>
  <c r="J19" i="29" s="1"/>
  <c r="J22" i="29" s="1"/>
  <c r="J24" i="29" s="1"/>
  <c r="I10" i="29"/>
  <c r="I19" i="29" s="1"/>
  <c r="I22" i="29" s="1"/>
  <c r="I24" i="29" s="1"/>
  <c r="H10" i="29"/>
  <c r="H19" i="29" s="1"/>
  <c r="H22" i="29" s="1"/>
  <c r="H24" i="29" s="1"/>
  <c r="G10" i="29"/>
  <c r="G19" i="29" s="1"/>
  <c r="G22" i="29" s="1"/>
  <c r="G24" i="29" s="1"/>
  <c r="F10" i="29"/>
  <c r="E10" i="29"/>
  <c r="D10" i="29"/>
  <c r="C10" i="29"/>
  <c r="B10" i="29"/>
  <c r="B19" i="29" s="1"/>
  <c r="B22" i="29" s="1"/>
  <c r="B24" i="29" s="1"/>
  <c r="J49" i="30"/>
  <c r="J50" i="30" s="1"/>
  <c r="B49" i="30"/>
  <c r="B50" i="30" s="1"/>
  <c r="K32" i="30"/>
  <c r="J32" i="30"/>
  <c r="I32" i="30"/>
  <c r="H32" i="30"/>
  <c r="G32" i="30"/>
  <c r="F32" i="30"/>
  <c r="E32" i="30"/>
  <c r="D32" i="30"/>
  <c r="C32" i="30"/>
  <c r="B32" i="30"/>
  <c r="K18" i="30"/>
  <c r="J18" i="30"/>
  <c r="I18" i="30"/>
  <c r="H18" i="30"/>
  <c r="G18" i="30"/>
  <c r="F18" i="30"/>
  <c r="E18" i="30"/>
  <c r="D18" i="30"/>
  <c r="C18" i="30"/>
  <c r="C19" i="30" s="1"/>
  <c r="C22" i="30" s="1"/>
  <c r="C24" i="30" s="1"/>
  <c r="B18" i="30"/>
  <c r="K10" i="30"/>
  <c r="K19" i="30" s="1"/>
  <c r="K22" i="30" s="1"/>
  <c r="K24" i="30" s="1"/>
  <c r="J10" i="30"/>
  <c r="I10" i="30"/>
  <c r="I19" i="30" s="1"/>
  <c r="I22" i="30" s="1"/>
  <c r="I24" i="30" s="1"/>
  <c r="H10" i="30"/>
  <c r="H19" i="30" s="1"/>
  <c r="H22" i="30" s="1"/>
  <c r="H24" i="30" s="1"/>
  <c r="G10" i="30"/>
  <c r="F10" i="30"/>
  <c r="E10" i="30"/>
  <c r="E19" i="30" s="1"/>
  <c r="E22" i="30" s="1"/>
  <c r="E24" i="30" s="1"/>
  <c r="D10" i="30"/>
  <c r="C10" i="30"/>
  <c r="B10" i="30"/>
  <c r="K32" i="31"/>
  <c r="J32" i="31"/>
  <c r="I32" i="31"/>
  <c r="H32" i="31"/>
  <c r="G32" i="31"/>
  <c r="F32" i="31"/>
  <c r="E32" i="31"/>
  <c r="D32" i="31"/>
  <c r="C32" i="31"/>
  <c r="B32" i="31"/>
  <c r="K19" i="31"/>
  <c r="K22" i="31" s="1"/>
  <c r="K24" i="31" s="1"/>
  <c r="I19" i="31"/>
  <c r="I22" i="31" s="1"/>
  <c r="I24" i="31" s="1"/>
  <c r="D19" i="31"/>
  <c r="D22" i="31" s="1"/>
  <c r="D24" i="31" s="1"/>
  <c r="K18" i="31"/>
  <c r="J18" i="31"/>
  <c r="I18" i="31"/>
  <c r="H18" i="31"/>
  <c r="G18" i="31"/>
  <c r="F18" i="31"/>
  <c r="F19" i="31" s="1"/>
  <c r="F22" i="31" s="1"/>
  <c r="F24" i="31" s="1"/>
  <c r="E18" i="31"/>
  <c r="D18" i="31"/>
  <c r="C18" i="31"/>
  <c r="B18" i="31"/>
  <c r="K10" i="31"/>
  <c r="J10" i="31"/>
  <c r="J19" i="31" s="1"/>
  <c r="J22" i="31" s="1"/>
  <c r="J24" i="31" s="1"/>
  <c r="I10" i="31"/>
  <c r="H10" i="31"/>
  <c r="H19" i="31" s="1"/>
  <c r="H22" i="31" s="1"/>
  <c r="H24" i="31" s="1"/>
  <c r="G10" i="31"/>
  <c r="G19" i="31" s="1"/>
  <c r="G22" i="31" s="1"/>
  <c r="G24" i="31" s="1"/>
  <c r="F10" i="31"/>
  <c r="E10" i="31"/>
  <c r="D10" i="31"/>
  <c r="C10" i="31"/>
  <c r="C19" i="31" s="1"/>
  <c r="C22" i="31" s="1"/>
  <c r="C24" i="31" s="1"/>
  <c r="B10" i="31"/>
  <c r="B19" i="31" s="1"/>
  <c r="B22" i="31" s="1"/>
  <c r="B24" i="31" s="1"/>
  <c r="K32" i="32"/>
  <c r="J32" i="32"/>
  <c r="I32" i="32"/>
  <c r="H32" i="32"/>
  <c r="G32" i="32"/>
  <c r="F32" i="32"/>
  <c r="E32" i="32"/>
  <c r="D32" i="32"/>
  <c r="C32" i="32"/>
  <c r="B32" i="32"/>
  <c r="K18" i="32"/>
  <c r="J18" i="32"/>
  <c r="I18" i="32"/>
  <c r="H18" i="32"/>
  <c r="G18" i="32"/>
  <c r="F18" i="32"/>
  <c r="E18" i="32"/>
  <c r="D18" i="32"/>
  <c r="C18" i="32"/>
  <c r="B18" i="32"/>
  <c r="K10" i="32"/>
  <c r="K19" i="32" s="1"/>
  <c r="K22" i="32" s="1"/>
  <c r="K24" i="32" s="1"/>
  <c r="J10" i="32"/>
  <c r="J19" i="32" s="1"/>
  <c r="J22" i="32" s="1"/>
  <c r="J24" i="32" s="1"/>
  <c r="I10" i="32"/>
  <c r="I19" i="32" s="1"/>
  <c r="I22" i="32" s="1"/>
  <c r="I24" i="32" s="1"/>
  <c r="H10" i="32"/>
  <c r="G10" i="32"/>
  <c r="F10" i="32"/>
  <c r="E10" i="32"/>
  <c r="E19" i="32" s="1"/>
  <c r="E22" i="32" s="1"/>
  <c r="E24" i="32" s="1"/>
  <c r="D10" i="32"/>
  <c r="D19" i="32" s="1"/>
  <c r="D22" i="32" s="1"/>
  <c r="D24" i="32" s="1"/>
  <c r="C10" i="32"/>
  <c r="C19" i="32" s="1"/>
  <c r="C22" i="32" s="1"/>
  <c r="C24" i="32" s="1"/>
  <c r="B10" i="32"/>
  <c r="B19" i="32" s="1"/>
  <c r="B22" i="32" s="1"/>
  <c r="B24" i="32" s="1"/>
  <c r="K32" i="33"/>
  <c r="J32" i="33"/>
  <c r="I32" i="33"/>
  <c r="H32" i="33"/>
  <c r="G32" i="33"/>
  <c r="F32" i="33"/>
  <c r="E32" i="33"/>
  <c r="D32" i="33"/>
  <c r="C32" i="33"/>
  <c r="B32" i="33"/>
  <c r="E19" i="33"/>
  <c r="E22" i="33" s="1"/>
  <c r="E24" i="33" s="1"/>
  <c r="C19" i="33"/>
  <c r="C22" i="33" s="1"/>
  <c r="C24" i="33" s="1"/>
  <c r="K18" i="33"/>
  <c r="J18" i="33"/>
  <c r="I18" i="33"/>
  <c r="H18" i="33"/>
  <c r="G18" i="33"/>
  <c r="F18" i="33"/>
  <c r="F19" i="33" s="1"/>
  <c r="F22" i="33" s="1"/>
  <c r="F24" i="33" s="1"/>
  <c r="E18" i="33"/>
  <c r="D18" i="33"/>
  <c r="D19" i="33" s="1"/>
  <c r="D22" i="33" s="1"/>
  <c r="D24" i="33" s="1"/>
  <c r="C18" i="33"/>
  <c r="B18" i="33"/>
  <c r="K10" i="33"/>
  <c r="K19" i="33" s="1"/>
  <c r="K22" i="33" s="1"/>
  <c r="K24" i="33" s="1"/>
  <c r="J10" i="33"/>
  <c r="J19" i="33" s="1"/>
  <c r="J22" i="33" s="1"/>
  <c r="J24" i="33" s="1"/>
  <c r="I10" i="33"/>
  <c r="I19" i="33" s="1"/>
  <c r="I22" i="33" s="1"/>
  <c r="I24" i="33" s="1"/>
  <c r="H10" i="33"/>
  <c r="H19" i="33" s="1"/>
  <c r="H22" i="33" s="1"/>
  <c r="H24" i="33" s="1"/>
  <c r="G10" i="33"/>
  <c r="G19" i="33" s="1"/>
  <c r="G22" i="33" s="1"/>
  <c r="G24" i="33" s="1"/>
  <c r="F10" i="33"/>
  <c r="E10" i="33"/>
  <c r="D10" i="33"/>
  <c r="C10" i="33"/>
  <c r="B10" i="33"/>
  <c r="B19" i="33" s="1"/>
  <c r="B22" i="33" s="1"/>
  <c r="B24" i="33" s="1"/>
  <c r="K32" i="34"/>
  <c r="J32" i="34"/>
  <c r="I32" i="34"/>
  <c r="H32" i="34"/>
  <c r="G32" i="34"/>
  <c r="F32" i="34"/>
  <c r="E32" i="34"/>
  <c r="D32" i="34"/>
  <c r="C32" i="34"/>
  <c r="B32" i="34"/>
  <c r="K18" i="34"/>
  <c r="J18" i="34"/>
  <c r="I18" i="34"/>
  <c r="H18" i="34"/>
  <c r="G18" i="34"/>
  <c r="F18" i="34"/>
  <c r="E18" i="34"/>
  <c r="D18" i="34"/>
  <c r="C18" i="34"/>
  <c r="B18" i="34"/>
  <c r="K10" i="34"/>
  <c r="J10" i="34"/>
  <c r="J19" i="34" s="1"/>
  <c r="J22" i="34" s="1"/>
  <c r="J24" i="34" s="1"/>
  <c r="I10" i="34"/>
  <c r="I19" i="34" s="1"/>
  <c r="I22" i="34" s="1"/>
  <c r="I24" i="34" s="1"/>
  <c r="H10" i="34"/>
  <c r="G10" i="34"/>
  <c r="F10" i="34"/>
  <c r="E10" i="34"/>
  <c r="E19" i="34" s="1"/>
  <c r="E22" i="34" s="1"/>
  <c r="E24" i="34" s="1"/>
  <c r="D10" i="34"/>
  <c r="C10" i="34"/>
  <c r="C19" i="34" s="1"/>
  <c r="C22" i="34" s="1"/>
  <c r="C24" i="34" s="1"/>
  <c r="B10" i="34"/>
  <c r="B19" i="34" s="1"/>
  <c r="B22" i="34" s="1"/>
  <c r="B24" i="34" s="1"/>
  <c r="K32" i="35"/>
  <c r="J32" i="35"/>
  <c r="I32" i="35"/>
  <c r="H32" i="35"/>
  <c r="G32" i="35"/>
  <c r="F32" i="35"/>
  <c r="E32" i="35"/>
  <c r="D32" i="35"/>
  <c r="C32" i="35"/>
  <c r="B32" i="35"/>
  <c r="K18" i="35"/>
  <c r="J18" i="35"/>
  <c r="I18" i="35"/>
  <c r="H18" i="35"/>
  <c r="G18" i="35"/>
  <c r="F18" i="35"/>
  <c r="E18" i="35"/>
  <c r="D18" i="35"/>
  <c r="C18" i="35"/>
  <c r="B18" i="35"/>
  <c r="K10" i="35"/>
  <c r="J10" i="35"/>
  <c r="J19" i="35" s="1"/>
  <c r="J22" i="35" s="1"/>
  <c r="J24" i="35" s="1"/>
  <c r="I10" i="35"/>
  <c r="I19" i="35" s="1"/>
  <c r="I22" i="35" s="1"/>
  <c r="I24" i="35" s="1"/>
  <c r="H10" i="35"/>
  <c r="G10" i="35"/>
  <c r="G19" i="35" s="1"/>
  <c r="G22" i="35" s="1"/>
  <c r="G24" i="35" s="1"/>
  <c r="F10" i="35"/>
  <c r="E10" i="35"/>
  <c r="D10" i="35"/>
  <c r="C10" i="35"/>
  <c r="B10" i="35"/>
  <c r="B19" i="35" s="1"/>
  <c r="B22" i="35" s="1"/>
  <c r="B24" i="35" s="1"/>
  <c r="K32" i="36"/>
  <c r="J32" i="36"/>
  <c r="I32" i="36"/>
  <c r="H32" i="36"/>
  <c r="G32" i="36"/>
  <c r="F32" i="36"/>
  <c r="E32" i="36"/>
  <c r="D32" i="36"/>
  <c r="C32" i="36"/>
  <c r="B32" i="36"/>
  <c r="J19" i="36"/>
  <c r="J22" i="36" s="1"/>
  <c r="J24" i="36" s="1"/>
  <c r="B19" i="36"/>
  <c r="B22" i="36" s="1"/>
  <c r="B24" i="36" s="1"/>
  <c r="K18" i="36"/>
  <c r="J18" i="36"/>
  <c r="I18" i="36"/>
  <c r="H18" i="36"/>
  <c r="G18" i="36"/>
  <c r="F18" i="36"/>
  <c r="E18" i="36"/>
  <c r="D18" i="36"/>
  <c r="C18" i="36"/>
  <c r="C19" i="36" s="1"/>
  <c r="C22" i="36" s="1"/>
  <c r="C24" i="36" s="1"/>
  <c r="B18" i="36"/>
  <c r="K10" i="36"/>
  <c r="J10" i="36"/>
  <c r="I10" i="36"/>
  <c r="I19" i="36" s="1"/>
  <c r="I22" i="36" s="1"/>
  <c r="I24" i="36" s="1"/>
  <c r="H10" i="36"/>
  <c r="H19" i="36" s="1"/>
  <c r="H22" i="36" s="1"/>
  <c r="H24" i="36" s="1"/>
  <c r="G10" i="36"/>
  <c r="F10" i="36"/>
  <c r="E10" i="36"/>
  <c r="E19" i="36" s="1"/>
  <c r="E22" i="36" s="1"/>
  <c r="E24" i="36" s="1"/>
  <c r="D10" i="36"/>
  <c r="C10" i="36"/>
  <c r="B10" i="36"/>
  <c r="K32" i="37"/>
  <c r="J32" i="37"/>
  <c r="I32" i="37"/>
  <c r="H32" i="37"/>
  <c r="G32" i="37"/>
  <c r="F32" i="37"/>
  <c r="E32" i="37"/>
  <c r="D32" i="37"/>
  <c r="C32" i="37"/>
  <c r="B32" i="37"/>
  <c r="J19" i="37"/>
  <c r="J22" i="37" s="1"/>
  <c r="J24" i="37" s="1"/>
  <c r="D19" i="37"/>
  <c r="D22" i="37" s="1"/>
  <c r="D24" i="37" s="1"/>
  <c r="K18" i="37"/>
  <c r="J18" i="37"/>
  <c r="I18" i="37"/>
  <c r="H18" i="37"/>
  <c r="G18" i="37"/>
  <c r="F18" i="37"/>
  <c r="E18" i="37"/>
  <c r="D18" i="37"/>
  <c r="C18" i="37"/>
  <c r="B18" i="37"/>
  <c r="K10" i="37"/>
  <c r="J10" i="37"/>
  <c r="I10" i="37"/>
  <c r="I19" i="37" s="1"/>
  <c r="I22" i="37" s="1"/>
  <c r="I24" i="37" s="1"/>
  <c r="H10" i="37"/>
  <c r="G10" i="37"/>
  <c r="G19" i="37" s="1"/>
  <c r="G22" i="37" s="1"/>
  <c r="G24" i="37" s="1"/>
  <c r="F10" i="37"/>
  <c r="F19" i="37" s="1"/>
  <c r="F22" i="37" s="1"/>
  <c r="F24" i="37" s="1"/>
  <c r="E10" i="37"/>
  <c r="D10" i="37"/>
  <c r="C10" i="37"/>
  <c r="B10" i="37"/>
  <c r="B19" i="37" s="1"/>
  <c r="B22" i="37" s="1"/>
  <c r="B24" i="37" s="1"/>
  <c r="K32" i="38"/>
  <c r="J32" i="38"/>
  <c r="I32" i="38"/>
  <c r="H32" i="38"/>
  <c r="G32" i="38"/>
  <c r="F32" i="38"/>
  <c r="E32" i="38"/>
  <c r="D32" i="38"/>
  <c r="C32" i="38"/>
  <c r="B32" i="38"/>
  <c r="F19" i="38"/>
  <c r="F22" i="38" s="1"/>
  <c r="F24" i="38" s="1"/>
  <c r="K18" i="38"/>
  <c r="J18" i="38"/>
  <c r="I18" i="38"/>
  <c r="H18" i="38"/>
  <c r="G18" i="38"/>
  <c r="F18" i="38"/>
  <c r="E18" i="38"/>
  <c r="D18" i="38"/>
  <c r="D19" i="38" s="1"/>
  <c r="D22" i="38" s="1"/>
  <c r="D24" i="38" s="1"/>
  <c r="C18" i="38"/>
  <c r="B18" i="38"/>
  <c r="K10" i="38"/>
  <c r="K19" i="38" s="1"/>
  <c r="K22" i="38" s="1"/>
  <c r="K24" i="38" s="1"/>
  <c r="J10" i="38"/>
  <c r="J19" i="38" s="1"/>
  <c r="J22" i="38" s="1"/>
  <c r="J24" i="38" s="1"/>
  <c r="I10" i="38"/>
  <c r="H10" i="38"/>
  <c r="G10" i="38"/>
  <c r="G19" i="38" s="1"/>
  <c r="G22" i="38" s="1"/>
  <c r="G24" i="38" s="1"/>
  <c r="F10" i="38"/>
  <c r="E10" i="38"/>
  <c r="D10" i="38"/>
  <c r="C10" i="38"/>
  <c r="C19" i="38" s="1"/>
  <c r="C22" i="38" s="1"/>
  <c r="C24" i="38" s="1"/>
  <c r="B10" i="38"/>
  <c r="B19" i="38" s="1"/>
  <c r="B22" i="38" s="1"/>
  <c r="B24" i="38" s="1"/>
  <c r="K32" i="39"/>
  <c r="J32" i="39"/>
  <c r="I32" i="39"/>
  <c r="H32" i="39"/>
  <c r="G32" i="39"/>
  <c r="F32" i="39"/>
  <c r="E32" i="39"/>
  <c r="D32" i="39"/>
  <c r="C32" i="39"/>
  <c r="B32" i="39"/>
  <c r="K18" i="39"/>
  <c r="J18" i="39"/>
  <c r="I18" i="39"/>
  <c r="H18" i="39"/>
  <c r="G18" i="39"/>
  <c r="F18" i="39"/>
  <c r="E18" i="39"/>
  <c r="E19" i="39" s="1"/>
  <c r="E22" i="39" s="1"/>
  <c r="E24" i="39" s="1"/>
  <c r="D18" i="39"/>
  <c r="C18" i="39"/>
  <c r="B18" i="39"/>
  <c r="K10" i="39"/>
  <c r="K19" i="39" s="1"/>
  <c r="K22" i="39" s="1"/>
  <c r="K24" i="39" s="1"/>
  <c r="J10" i="39"/>
  <c r="J19" i="39" s="1"/>
  <c r="J22" i="39" s="1"/>
  <c r="J24" i="39" s="1"/>
  <c r="I10" i="39"/>
  <c r="H10" i="39"/>
  <c r="H19" i="39" s="1"/>
  <c r="H22" i="39" s="1"/>
  <c r="H24" i="39" s="1"/>
  <c r="G10" i="39"/>
  <c r="G19" i="39" s="1"/>
  <c r="G22" i="39" s="1"/>
  <c r="G24" i="39" s="1"/>
  <c r="F10" i="39"/>
  <c r="E10" i="39"/>
  <c r="D10" i="39"/>
  <c r="C10" i="39"/>
  <c r="C19" i="39" s="1"/>
  <c r="C22" i="39" s="1"/>
  <c r="C24" i="39" s="1"/>
  <c r="B10" i="39"/>
  <c r="B19" i="39" s="1"/>
  <c r="B22" i="39" s="1"/>
  <c r="B24" i="39" s="1"/>
  <c r="K32" i="40"/>
  <c r="J32" i="40"/>
  <c r="I32" i="40"/>
  <c r="H32" i="40"/>
  <c r="G32" i="40"/>
  <c r="F32" i="40"/>
  <c r="E32" i="40"/>
  <c r="D32" i="40"/>
  <c r="C32" i="40"/>
  <c r="B32" i="40"/>
  <c r="K18" i="40"/>
  <c r="J18" i="40"/>
  <c r="J19" i="40" s="1"/>
  <c r="J22" i="40" s="1"/>
  <c r="J24" i="40" s="1"/>
  <c r="I18" i="40"/>
  <c r="H18" i="40"/>
  <c r="G18" i="40"/>
  <c r="F18" i="40"/>
  <c r="E18" i="40"/>
  <c r="D18" i="40"/>
  <c r="C18" i="40"/>
  <c r="B18" i="40"/>
  <c r="K10" i="40"/>
  <c r="K19" i="40" s="1"/>
  <c r="K22" i="40" s="1"/>
  <c r="K24" i="40" s="1"/>
  <c r="J10" i="40"/>
  <c r="I10" i="40"/>
  <c r="I19" i="40" s="1"/>
  <c r="I22" i="40" s="1"/>
  <c r="I24" i="40" s="1"/>
  <c r="H10" i="40"/>
  <c r="H19" i="40" s="1"/>
  <c r="H22" i="40" s="1"/>
  <c r="H24" i="40" s="1"/>
  <c r="G10" i="40"/>
  <c r="G19" i="40" s="1"/>
  <c r="G22" i="40" s="1"/>
  <c r="G24" i="40" s="1"/>
  <c r="F10" i="40"/>
  <c r="E10" i="40"/>
  <c r="D10" i="40"/>
  <c r="C10" i="40"/>
  <c r="C19" i="40" s="1"/>
  <c r="C22" i="40" s="1"/>
  <c r="C24" i="40" s="1"/>
  <c r="B10" i="40"/>
  <c r="B19" i="40" s="1"/>
  <c r="B22" i="40" s="1"/>
  <c r="B24" i="40" s="1"/>
  <c r="K32" i="1"/>
  <c r="J32" i="1"/>
  <c r="I32" i="1"/>
  <c r="H32" i="1"/>
  <c r="G32" i="1"/>
  <c r="F32" i="1"/>
  <c r="E32" i="1"/>
  <c r="D32" i="1"/>
  <c r="C32" i="1"/>
  <c r="B32" i="1"/>
  <c r="K18" i="1"/>
  <c r="J18" i="1"/>
  <c r="I18" i="1"/>
  <c r="H18" i="1"/>
  <c r="G18" i="1"/>
  <c r="F18" i="1"/>
  <c r="E18" i="1"/>
  <c r="D18" i="1"/>
  <c r="C18" i="1"/>
  <c r="B18" i="1"/>
  <c r="K10" i="1"/>
  <c r="J10" i="1"/>
  <c r="J19" i="1" s="1"/>
  <c r="J22" i="1" s="1"/>
  <c r="J24" i="1" s="1"/>
  <c r="I10" i="1"/>
  <c r="I19" i="1" s="1"/>
  <c r="I22" i="1" s="1"/>
  <c r="I24" i="1" s="1"/>
  <c r="H10" i="1"/>
  <c r="G10" i="1"/>
  <c r="G19" i="1" s="1"/>
  <c r="G22" i="1" s="1"/>
  <c r="G24" i="1" s="1"/>
  <c r="F10" i="1"/>
  <c r="F19" i="1" s="1"/>
  <c r="F22" i="1" s="1"/>
  <c r="F24" i="1" s="1"/>
  <c r="E10" i="1"/>
  <c r="D10" i="1"/>
  <c r="C10" i="1"/>
  <c r="B10" i="1"/>
  <c r="B19" i="1" s="1"/>
  <c r="B22" i="1" s="1"/>
  <c r="B24" i="1" s="1"/>
  <c r="B70" i="24" l="1"/>
  <c r="B75" i="24" s="1"/>
  <c r="B49" i="24" s="1"/>
  <c r="B50" i="24" s="1"/>
  <c r="J70" i="24"/>
  <c r="J75" i="24" s="1"/>
  <c r="J49" i="24" s="1"/>
  <c r="J50" i="24" s="1"/>
  <c r="B74" i="17"/>
  <c r="B73" i="17" s="1"/>
  <c r="C19" i="1"/>
  <c r="C22" i="1" s="1"/>
  <c r="C24" i="1" s="1"/>
  <c r="K19" i="1"/>
  <c r="K22" i="1" s="1"/>
  <c r="K24" i="1" s="1"/>
  <c r="I19" i="39"/>
  <c r="I22" i="39" s="1"/>
  <c r="I24" i="39" s="1"/>
  <c r="H19" i="37"/>
  <c r="H22" i="37" s="1"/>
  <c r="H24" i="37" s="1"/>
  <c r="F19" i="36"/>
  <c r="F22" i="36" s="1"/>
  <c r="F24" i="36" s="1"/>
  <c r="D19" i="36"/>
  <c r="D22" i="36" s="1"/>
  <c r="D24" i="36" s="1"/>
  <c r="F19" i="35"/>
  <c r="F22" i="35" s="1"/>
  <c r="F24" i="35" s="1"/>
  <c r="H19" i="34"/>
  <c r="H22" i="34" s="1"/>
  <c r="H24" i="34" s="1"/>
  <c r="F19" i="29"/>
  <c r="F22" i="29" s="1"/>
  <c r="F24" i="29" s="1"/>
  <c r="H19" i="27"/>
  <c r="H22" i="27" s="1"/>
  <c r="H24" i="27" s="1"/>
  <c r="K19" i="23"/>
  <c r="K22" i="23" s="1"/>
  <c r="K24" i="23" s="1"/>
  <c r="E19" i="18"/>
  <c r="E22" i="18" s="1"/>
  <c r="E24" i="18" s="1"/>
  <c r="E19" i="17"/>
  <c r="E22" i="17" s="1"/>
  <c r="E24" i="17" s="1"/>
  <c r="H19" i="15"/>
  <c r="H22" i="15" s="1"/>
  <c r="H24" i="15" s="1"/>
  <c r="E70" i="30"/>
  <c r="E75" i="30" s="1"/>
  <c r="E49" i="30" s="1"/>
  <c r="E50" i="30" s="1"/>
  <c r="B74" i="20"/>
  <c r="B73" i="20" s="1"/>
  <c r="I19" i="38"/>
  <c r="I22" i="38" s="1"/>
  <c r="I24" i="38" s="1"/>
  <c r="I19" i="15"/>
  <c r="I22" i="15" s="1"/>
  <c r="I24" i="15" s="1"/>
  <c r="H19" i="7"/>
  <c r="H22" i="7" s="1"/>
  <c r="H24" i="7" s="1"/>
  <c r="G70" i="19"/>
  <c r="G75" i="19" s="1"/>
  <c r="G49" i="19" s="1"/>
  <c r="G50" i="19" s="1"/>
  <c r="G70" i="6"/>
  <c r="G75" i="6" s="1"/>
  <c r="G49" i="6" s="1"/>
  <c r="G50" i="6" s="1"/>
  <c r="F70" i="4"/>
  <c r="F75" i="4" s="1"/>
  <c r="F49" i="4" s="1"/>
  <c r="F50" i="4" s="1"/>
  <c r="E19" i="1"/>
  <c r="E22" i="1" s="1"/>
  <c r="E24" i="1" s="1"/>
  <c r="F19" i="40"/>
  <c r="F22" i="40" s="1"/>
  <c r="F24" i="40" s="1"/>
  <c r="D19" i="40"/>
  <c r="D22" i="40" s="1"/>
  <c r="D24" i="40" s="1"/>
  <c r="D19" i="30"/>
  <c r="D22" i="30" s="1"/>
  <c r="D24" i="30" s="1"/>
  <c r="C19" i="26"/>
  <c r="C22" i="26" s="1"/>
  <c r="C24" i="26" s="1"/>
  <c r="K19" i="26"/>
  <c r="K22" i="26" s="1"/>
  <c r="K24" i="26" s="1"/>
  <c r="I19" i="25"/>
  <c r="I22" i="25" s="1"/>
  <c r="I24" i="25" s="1"/>
  <c r="G19" i="16"/>
  <c r="G22" i="16" s="1"/>
  <c r="G24" i="16" s="1"/>
  <c r="G19" i="11"/>
  <c r="G22" i="11" s="1"/>
  <c r="G24" i="11" s="1"/>
  <c r="I19" i="5"/>
  <c r="I22" i="5" s="1"/>
  <c r="I24" i="5" s="1"/>
  <c r="F70" i="39"/>
  <c r="F75" i="39" s="1"/>
  <c r="F49" i="39" s="1"/>
  <c r="F50" i="39" s="1"/>
  <c r="H19" i="1"/>
  <c r="H22" i="1" s="1"/>
  <c r="H24" i="1" s="1"/>
  <c r="E19" i="40"/>
  <c r="E22" i="40" s="1"/>
  <c r="E24" i="40" s="1"/>
  <c r="F19" i="39"/>
  <c r="F22" i="39" s="1"/>
  <c r="F24" i="39" s="1"/>
  <c r="D19" i="39"/>
  <c r="D22" i="39" s="1"/>
  <c r="D24" i="39" s="1"/>
  <c r="E19" i="38"/>
  <c r="E22" i="38" s="1"/>
  <c r="E24" i="38" s="1"/>
  <c r="E19" i="37"/>
  <c r="E22" i="37" s="1"/>
  <c r="E24" i="37" s="1"/>
  <c r="C19" i="37"/>
  <c r="C22" i="37" s="1"/>
  <c r="C24" i="37" s="1"/>
  <c r="K19" i="37"/>
  <c r="K22" i="37" s="1"/>
  <c r="K24" i="37" s="1"/>
  <c r="I19" i="28"/>
  <c r="I22" i="28" s="1"/>
  <c r="I24" i="28" s="1"/>
  <c r="B19" i="25"/>
  <c r="B22" i="25" s="1"/>
  <c r="B24" i="25" s="1"/>
  <c r="J19" i="25"/>
  <c r="J22" i="25" s="1"/>
  <c r="J24" i="25" s="1"/>
  <c r="C19" i="20"/>
  <c r="C22" i="20" s="1"/>
  <c r="C24" i="20" s="1"/>
  <c r="I19" i="14"/>
  <c r="I22" i="14" s="1"/>
  <c r="I24" i="14" s="1"/>
  <c r="B19" i="4"/>
  <c r="B22" i="4" s="1"/>
  <c r="B24" i="4" s="1"/>
  <c r="J19" i="4"/>
  <c r="J22" i="4" s="1"/>
  <c r="J24" i="4" s="1"/>
  <c r="B19" i="2"/>
  <c r="B22" i="2" s="1"/>
  <c r="B24" i="2" s="1"/>
  <c r="F70" i="9"/>
  <c r="F75" i="9" s="1"/>
  <c r="F49" i="9" s="1"/>
  <c r="F50" i="9" s="1"/>
  <c r="D19" i="1"/>
  <c r="D22" i="1" s="1"/>
  <c r="D24" i="1" s="1"/>
  <c r="B74" i="12"/>
  <c r="B73" i="12" s="1"/>
  <c r="G19" i="30"/>
  <c r="G22" i="30" s="1"/>
  <c r="G24" i="30" s="1"/>
  <c r="E19" i="25"/>
  <c r="E22" i="25" s="1"/>
  <c r="E24" i="25" s="1"/>
  <c r="H19" i="17"/>
  <c r="H22" i="17" s="1"/>
  <c r="H24" i="17" s="1"/>
  <c r="D19" i="15"/>
  <c r="D22" i="15" s="1"/>
  <c r="D24" i="15" s="1"/>
  <c r="B19" i="15"/>
  <c r="B22" i="15" s="1"/>
  <c r="B24" i="15" s="1"/>
  <c r="J19" i="15"/>
  <c r="J22" i="15" s="1"/>
  <c r="J24" i="15" s="1"/>
  <c r="I19" i="12"/>
  <c r="I22" i="12" s="1"/>
  <c r="I24" i="12" s="1"/>
  <c r="J19" i="10"/>
  <c r="J22" i="10" s="1"/>
  <c r="J24" i="10" s="1"/>
  <c r="H19" i="10"/>
  <c r="H22" i="10" s="1"/>
  <c r="H24" i="10" s="1"/>
  <c r="E19" i="4"/>
  <c r="E22" i="4" s="1"/>
  <c r="E24" i="4" s="1"/>
  <c r="G70" i="40"/>
  <c r="G75" i="40" s="1"/>
  <c r="G49" i="40" s="1"/>
  <c r="G50" i="40" s="1"/>
  <c r="G70" i="36"/>
  <c r="G75" i="36" s="1"/>
  <c r="G49" i="36" s="1"/>
  <c r="G50" i="36" s="1"/>
  <c r="E70" i="32"/>
  <c r="E75" i="32" s="1"/>
  <c r="E49" i="32" s="1"/>
  <c r="E50" i="32" s="1"/>
  <c r="E70" i="23"/>
  <c r="E75" i="23" s="1"/>
  <c r="E49" i="23" s="1"/>
  <c r="E50" i="23" s="1"/>
  <c r="B74" i="22"/>
  <c r="B73" i="22" s="1"/>
  <c r="B70" i="19"/>
  <c r="B75" i="19" s="1"/>
  <c r="B49" i="19" s="1"/>
  <c r="B50" i="19" s="1"/>
  <c r="J70" i="16"/>
  <c r="J75" i="16" s="1"/>
  <c r="J49" i="16" s="1"/>
  <c r="J50" i="16" s="1"/>
  <c r="H70" i="14"/>
  <c r="H75" i="14" s="1"/>
  <c r="H49" i="14" s="1"/>
  <c r="H50" i="14" s="1"/>
  <c r="G70" i="9"/>
  <c r="G75" i="9" s="1"/>
  <c r="G49" i="9" s="1"/>
  <c r="G50" i="9" s="1"/>
  <c r="G70" i="8"/>
  <c r="G75" i="8" s="1"/>
  <c r="G49" i="8" s="1"/>
  <c r="G50" i="8" s="1"/>
  <c r="G70" i="7"/>
  <c r="G75" i="7" s="1"/>
  <c r="G49" i="7" s="1"/>
  <c r="G50" i="7" s="1"/>
  <c r="G70" i="5"/>
  <c r="G75" i="5" s="1"/>
  <c r="G49" i="5" s="1"/>
  <c r="G50" i="5" s="1"/>
  <c r="G70" i="4"/>
  <c r="G75" i="4" s="1"/>
  <c r="G49" i="4" s="1"/>
  <c r="G50" i="4" s="1"/>
  <c r="B70" i="2"/>
  <c r="B75" i="2" s="1"/>
  <c r="B49" i="2" s="1"/>
  <c r="B50" i="2" s="1"/>
  <c r="J70" i="2"/>
  <c r="J75" i="2" s="1"/>
  <c r="J49" i="2" s="1"/>
  <c r="J50" i="2" s="1"/>
  <c r="F19" i="30"/>
  <c r="F22" i="30" s="1"/>
  <c r="F24" i="30" s="1"/>
  <c r="E19" i="28"/>
  <c r="E22" i="28" s="1"/>
  <c r="E24" i="28" s="1"/>
  <c r="H19" i="3"/>
  <c r="H22" i="3" s="1"/>
  <c r="H24" i="3" s="1"/>
  <c r="F70" i="38"/>
  <c r="F75" i="38" s="1"/>
  <c r="F49" i="38" s="1"/>
  <c r="F50" i="38" s="1"/>
  <c r="D70" i="24"/>
  <c r="D75" i="24" s="1"/>
  <c r="D49" i="24" s="1"/>
  <c r="D50" i="24" s="1"/>
  <c r="K70" i="19"/>
  <c r="K75" i="19" s="1"/>
  <c r="K49" i="19" s="1"/>
  <c r="K50" i="19" s="1"/>
  <c r="B70" i="18"/>
  <c r="B75" i="18" s="1"/>
  <c r="B49" i="18" s="1"/>
  <c r="B50" i="18" s="1"/>
  <c r="I70" i="16"/>
  <c r="I75" i="16" s="1"/>
  <c r="I49" i="16" s="1"/>
  <c r="I50" i="16" s="1"/>
  <c r="C70" i="2"/>
  <c r="C75" i="2" s="1"/>
  <c r="C49" i="2" s="1"/>
  <c r="C50" i="2" s="1"/>
  <c r="K70" i="2"/>
  <c r="K75" i="2" s="1"/>
  <c r="K49" i="2" s="1"/>
  <c r="K50" i="2" s="1"/>
  <c r="K19" i="36"/>
  <c r="K22" i="36" s="1"/>
  <c r="K24" i="36" s="1"/>
  <c r="K19" i="34"/>
  <c r="K22" i="34" s="1"/>
  <c r="K24" i="34" s="1"/>
  <c r="B19" i="16"/>
  <c r="B22" i="16" s="1"/>
  <c r="B24" i="16" s="1"/>
  <c r="J19" i="16"/>
  <c r="J22" i="16" s="1"/>
  <c r="J24" i="16" s="1"/>
  <c r="F19" i="5"/>
  <c r="F22" i="5" s="1"/>
  <c r="F24" i="5" s="1"/>
  <c r="I19" i="3"/>
  <c r="I22" i="3" s="1"/>
  <c r="I24" i="3" s="1"/>
  <c r="H70" i="35"/>
  <c r="H75" i="35" s="1"/>
  <c r="H49" i="35" s="1"/>
  <c r="H50" i="35" s="1"/>
  <c r="D70" i="33"/>
  <c r="D75" i="33" s="1"/>
  <c r="D49" i="33" s="1"/>
  <c r="D50" i="33" s="1"/>
  <c r="I70" i="31"/>
  <c r="I75" i="31" s="1"/>
  <c r="I49" i="31" s="1"/>
  <c r="I50" i="31" s="1"/>
  <c r="I70" i="29"/>
  <c r="I75" i="29" s="1"/>
  <c r="I49" i="29" s="1"/>
  <c r="I50" i="29" s="1"/>
  <c r="E70" i="24"/>
  <c r="E75" i="24" s="1"/>
  <c r="E49" i="24" s="1"/>
  <c r="E50" i="24" s="1"/>
  <c r="I70" i="10"/>
  <c r="I75" i="10" s="1"/>
  <c r="I49" i="10" s="1"/>
  <c r="I50" i="10" s="1"/>
  <c r="B70" i="3"/>
  <c r="B75" i="3" s="1"/>
  <c r="B49" i="3" s="1"/>
  <c r="B50" i="3" s="1"/>
  <c r="J70" i="3"/>
  <c r="J75" i="3" s="1"/>
  <c r="J49" i="3" s="1"/>
  <c r="J50" i="3" s="1"/>
  <c r="F70" i="2"/>
  <c r="F75" i="2" s="1"/>
  <c r="F49" i="2" s="1"/>
  <c r="F50" i="2" s="1"/>
  <c r="E19" i="35"/>
  <c r="E22" i="35" s="1"/>
  <c r="E24" i="35" s="1"/>
  <c r="C19" i="35"/>
  <c r="C22" i="35" s="1"/>
  <c r="C24" i="35" s="1"/>
  <c r="K19" i="35"/>
  <c r="K22" i="35" s="1"/>
  <c r="K24" i="35" s="1"/>
  <c r="F19" i="34"/>
  <c r="F22" i="34" s="1"/>
  <c r="F24" i="34" s="1"/>
  <c r="D19" i="34"/>
  <c r="D22" i="34" s="1"/>
  <c r="D24" i="34" s="1"/>
  <c r="G19" i="32"/>
  <c r="G22" i="32" s="1"/>
  <c r="G24" i="32" s="1"/>
  <c r="E19" i="31"/>
  <c r="E22" i="31" s="1"/>
  <c r="E24" i="31" s="1"/>
  <c r="B19" i="30"/>
  <c r="B22" i="30" s="1"/>
  <c r="B24" i="30" s="1"/>
  <c r="J19" i="30"/>
  <c r="J22" i="30" s="1"/>
  <c r="J24" i="30" s="1"/>
  <c r="G19" i="28"/>
  <c r="G22" i="28" s="1"/>
  <c r="G24" i="28" s="1"/>
  <c r="F19" i="27"/>
  <c r="F22" i="27" s="1"/>
  <c r="F24" i="27" s="1"/>
  <c r="H19" i="25"/>
  <c r="H22" i="25" s="1"/>
  <c r="H24" i="25" s="1"/>
  <c r="J19" i="21"/>
  <c r="J22" i="21" s="1"/>
  <c r="J24" i="21" s="1"/>
  <c r="I19" i="20"/>
  <c r="I22" i="20" s="1"/>
  <c r="I24" i="20" s="1"/>
  <c r="E19" i="13"/>
  <c r="E22" i="13" s="1"/>
  <c r="E24" i="13" s="1"/>
  <c r="F19" i="12"/>
  <c r="F22" i="12" s="1"/>
  <c r="F24" i="12" s="1"/>
  <c r="E19" i="10"/>
  <c r="E22" i="10" s="1"/>
  <c r="E24" i="10" s="1"/>
  <c r="D19" i="8"/>
  <c r="D22" i="8" s="1"/>
  <c r="D24" i="8" s="1"/>
  <c r="F19" i="7"/>
  <c r="F22" i="7" s="1"/>
  <c r="F24" i="7" s="1"/>
  <c r="J19" i="6"/>
  <c r="J22" i="6" s="1"/>
  <c r="J24" i="6" s="1"/>
  <c r="D19" i="3"/>
  <c r="D22" i="3" s="1"/>
  <c r="D24" i="3" s="1"/>
  <c r="D70" i="40"/>
  <c r="D75" i="40" s="1"/>
  <c r="D49" i="40" s="1"/>
  <c r="D50" i="40" s="1"/>
  <c r="D70" i="39"/>
  <c r="D75" i="39" s="1"/>
  <c r="D49" i="39" s="1"/>
  <c r="D50" i="39" s="1"/>
  <c r="D70" i="37"/>
  <c r="D75" i="37" s="1"/>
  <c r="D49" i="37" s="1"/>
  <c r="D50" i="37" s="1"/>
  <c r="C70" i="35"/>
  <c r="C75" i="35" s="1"/>
  <c r="C49" i="35" s="1"/>
  <c r="C50" i="35" s="1"/>
  <c r="K70" i="35"/>
  <c r="K75" i="35" s="1"/>
  <c r="K49" i="35" s="1"/>
  <c r="K50" i="35" s="1"/>
  <c r="G70" i="33"/>
  <c r="G75" i="33" s="1"/>
  <c r="G49" i="33" s="1"/>
  <c r="G50" i="33" s="1"/>
  <c r="E70" i="33"/>
  <c r="E75" i="33" s="1"/>
  <c r="E49" i="33" s="1"/>
  <c r="E50" i="33" s="1"/>
  <c r="B70" i="32"/>
  <c r="B75" i="32" s="1"/>
  <c r="B49" i="32" s="1"/>
  <c r="B50" i="32" s="1"/>
  <c r="J70" i="32"/>
  <c r="J75" i="32" s="1"/>
  <c r="J49" i="32" s="1"/>
  <c r="J50" i="32" s="1"/>
  <c r="H70" i="32"/>
  <c r="H75" i="32" s="1"/>
  <c r="H49" i="32" s="1"/>
  <c r="H50" i="32" s="1"/>
  <c r="D70" i="31"/>
  <c r="D75" i="31" s="1"/>
  <c r="D49" i="31" s="1"/>
  <c r="D50" i="31" s="1"/>
  <c r="C70" i="30"/>
  <c r="C75" i="30" s="1"/>
  <c r="C49" i="30" s="1"/>
  <c r="C50" i="30" s="1"/>
  <c r="K70" i="30"/>
  <c r="K75" i="30" s="1"/>
  <c r="K49" i="30" s="1"/>
  <c r="K50" i="30" s="1"/>
  <c r="D70" i="29"/>
  <c r="D75" i="29" s="1"/>
  <c r="D49" i="29" s="1"/>
  <c r="D50" i="29" s="1"/>
  <c r="E70" i="27"/>
  <c r="E75" i="27" s="1"/>
  <c r="E49" i="27" s="1"/>
  <c r="E50" i="27" s="1"/>
  <c r="C70" i="21"/>
  <c r="C75" i="21" s="1"/>
  <c r="C49" i="21" s="1"/>
  <c r="C50" i="21" s="1"/>
  <c r="K70" i="21"/>
  <c r="K75" i="21" s="1"/>
  <c r="K49" i="21" s="1"/>
  <c r="K50" i="21" s="1"/>
  <c r="D70" i="20"/>
  <c r="D75" i="20" s="1"/>
  <c r="D49" i="20" s="1"/>
  <c r="D50" i="20" s="1"/>
  <c r="J70" i="20"/>
  <c r="J75" i="20" s="1"/>
  <c r="J49" i="20" s="1"/>
  <c r="J50" i="20" s="1"/>
  <c r="D70" i="17"/>
  <c r="D75" i="17" s="1"/>
  <c r="D49" i="17" s="1"/>
  <c r="D50" i="17" s="1"/>
  <c r="I70" i="14"/>
  <c r="I75" i="14" s="1"/>
  <c r="I49" i="14" s="1"/>
  <c r="I50" i="14" s="1"/>
  <c r="E70" i="13"/>
  <c r="E75" i="13" s="1"/>
  <c r="E49" i="13" s="1"/>
  <c r="E50" i="13" s="1"/>
  <c r="D70" i="12"/>
  <c r="D75" i="12" s="1"/>
  <c r="D49" i="12" s="1"/>
  <c r="D50" i="12" s="1"/>
  <c r="C70" i="11"/>
  <c r="C75" i="11" s="1"/>
  <c r="C49" i="11" s="1"/>
  <c r="C50" i="11" s="1"/>
  <c r="K70" i="11"/>
  <c r="K75" i="11" s="1"/>
  <c r="K49" i="11" s="1"/>
  <c r="K50" i="11" s="1"/>
  <c r="D70" i="9"/>
  <c r="D75" i="9" s="1"/>
  <c r="D49" i="9" s="1"/>
  <c r="D50" i="9" s="1"/>
  <c r="D70" i="8"/>
  <c r="D75" i="8" s="1"/>
  <c r="D49" i="8" s="1"/>
  <c r="D50" i="8" s="1"/>
  <c r="D70" i="7"/>
  <c r="D75" i="7" s="1"/>
  <c r="D49" i="7" s="1"/>
  <c r="D50" i="7" s="1"/>
  <c r="D70" i="5"/>
  <c r="D75" i="5" s="1"/>
  <c r="D49" i="5" s="1"/>
  <c r="D50" i="5" s="1"/>
  <c r="D70" i="4"/>
  <c r="D75" i="4" s="1"/>
  <c r="D49" i="4" s="1"/>
  <c r="D50" i="4" s="1"/>
  <c r="E70" i="3"/>
  <c r="E75" i="3" s="1"/>
  <c r="E49" i="3" s="1"/>
  <c r="E50" i="3" s="1"/>
  <c r="C70" i="3"/>
  <c r="C75" i="3" s="1"/>
  <c r="C49" i="3" s="1"/>
  <c r="C50" i="3" s="1"/>
  <c r="D19" i="35"/>
  <c r="D22" i="35" s="1"/>
  <c r="D24" i="35" s="1"/>
  <c r="G19" i="34"/>
  <c r="G22" i="34" s="1"/>
  <c r="G24" i="34" s="1"/>
  <c r="H19" i="32"/>
  <c r="H22" i="32" s="1"/>
  <c r="H24" i="32" s="1"/>
  <c r="F19" i="32"/>
  <c r="F22" i="32" s="1"/>
  <c r="F24" i="32" s="1"/>
  <c r="E19" i="29"/>
  <c r="E22" i="29" s="1"/>
  <c r="E24" i="29" s="1"/>
  <c r="H19" i="28"/>
  <c r="H22" i="28" s="1"/>
  <c r="H24" i="28" s="1"/>
  <c r="F19" i="28"/>
  <c r="F22" i="28" s="1"/>
  <c r="F24" i="28" s="1"/>
  <c r="G19" i="27"/>
  <c r="G22" i="27" s="1"/>
  <c r="G24" i="27" s="1"/>
  <c r="B19" i="26"/>
  <c r="B22" i="26" s="1"/>
  <c r="B24" i="26" s="1"/>
  <c r="J19" i="26"/>
  <c r="J22" i="26" s="1"/>
  <c r="J24" i="26" s="1"/>
  <c r="D19" i="24"/>
  <c r="D22" i="24" s="1"/>
  <c r="D24" i="24" s="1"/>
  <c r="D19" i="22"/>
  <c r="D22" i="22" s="1"/>
  <c r="D24" i="22" s="1"/>
  <c r="J19" i="22"/>
  <c r="J22" i="22" s="1"/>
  <c r="J24" i="22" s="1"/>
  <c r="E19" i="21"/>
  <c r="E22" i="21" s="1"/>
  <c r="E24" i="21" s="1"/>
  <c r="D19" i="18"/>
  <c r="D22" i="18" s="1"/>
  <c r="D24" i="18" s="1"/>
  <c r="J19" i="18"/>
  <c r="J22" i="18" s="1"/>
  <c r="J24" i="18" s="1"/>
  <c r="F19" i="16"/>
  <c r="F22" i="16" s="1"/>
  <c r="F24" i="16" s="1"/>
  <c r="C19" i="9"/>
  <c r="C22" i="9" s="1"/>
  <c r="C24" i="9" s="1"/>
  <c r="K19" i="9"/>
  <c r="K22" i="9" s="1"/>
  <c r="K24" i="9" s="1"/>
  <c r="I19" i="9"/>
  <c r="I22" i="9" s="1"/>
  <c r="I24" i="9" s="1"/>
  <c r="E19" i="8"/>
  <c r="E22" i="8" s="1"/>
  <c r="E24" i="8" s="1"/>
  <c r="C19" i="6"/>
  <c r="C22" i="6" s="1"/>
  <c r="C24" i="6" s="1"/>
  <c r="K19" i="6"/>
  <c r="K22" i="6" s="1"/>
  <c r="K24" i="6" s="1"/>
  <c r="I19" i="6"/>
  <c r="I22" i="6" s="1"/>
  <c r="I24" i="6" s="1"/>
  <c r="E19" i="3"/>
  <c r="E22" i="3" s="1"/>
  <c r="E24" i="3" s="1"/>
  <c r="J19" i="2"/>
  <c r="J22" i="2" s="1"/>
  <c r="J24" i="2" s="1"/>
  <c r="E70" i="39"/>
  <c r="E75" i="39" s="1"/>
  <c r="E49" i="39" s="1"/>
  <c r="E50" i="39" s="1"/>
  <c r="K70" i="39"/>
  <c r="K75" i="39" s="1"/>
  <c r="K49" i="39" s="1"/>
  <c r="K50" i="39" s="1"/>
  <c r="E70" i="37"/>
  <c r="E75" i="37" s="1"/>
  <c r="E49" i="37" s="1"/>
  <c r="E50" i="37" s="1"/>
  <c r="E70" i="36"/>
  <c r="E75" i="36" s="1"/>
  <c r="E49" i="36" s="1"/>
  <c r="E50" i="36" s="1"/>
  <c r="C70" i="36"/>
  <c r="C75" i="36" s="1"/>
  <c r="C49" i="36" s="1"/>
  <c r="C50" i="36" s="1"/>
  <c r="D70" i="35"/>
  <c r="D75" i="35" s="1"/>
  <c r="D49" i="35" s="1"/>
  <c r="D50" i="35" s="1"/>
  <c r="E70" i="34"/>
  <c r="E75" i="34" s="1"/>
  <c r="E49" i="34" s="1"/>
  <c r="E50" i="34" s="1"/>
  <c r="C70" i="32"/>
  <c r="C75" i="32" s="1"/>
  <c r="C49" i="32" s="1"/>
  <c r="C50" i="32" s="1"/>
  <c r="K70" i="32"/>
  <c r="K75" i="32" s="1"/>
  <c r="K49" i="32" s="1"/>
  <c r="K50" i="32" s="1"/>
  <c r="I70" i="32"/>
  <c r="I75" i="32" s="1"/>
  <c r="I49" i="32" s="1"/>
  <c r="I50" i="32" s="1"/>
  <c r="E70" i="29"/>
  <c r="E75" i="29" s="1"/>
  <c r="E49" i="29" s="1"/>
  <c r="E50" i="29" s="1"/>
  <c r="F70" i="27"/>
  <c r="F75" i="27" s="1"/>
  <c r="F49" i="27" s="1"/>
  <c r="F50" i="27" s="1"/>
  <c r="C70" i="25"/>
  <c r="C75" i="25" s="1"/>
  <c r="C49" i="25" s="1"/>
  <c r="C50" i="25" s="1"/>
  <c r="K70" i="25"/>
  <c r="K75" i="25" s="1"/>
  <c r="K49" i="25" s="1"/>
  <c r="K50" i="25" s="1"/>
  <c r="C70" i="23"/>
  <c r="C75" i="23" s="1"/>
  <c r="C49" i="23" s="1"/>
  <c r="C50" i="23" s="1"/>
  <c r="K70" i="23"/>
  <c r="K75" i="23" s="1"/>
  <c r="K49" i="23" s="1"/>
  <c r="K50" i="23" s="1"/>
  <c r="I70" i="23"/>
  <c r="I75" i="23" s="1"/>
  <c r="I49" i="23" s="1"/>
  <c r="I50" i="23" s="1"/>
  <c r="D70" i="21"/>
  <c r="D75" i="21" s="1"/>
  <c r="D49" i="21" s="1"/>
  <c r="D50" i="21" s="1"/>
  <c r="B70" i="21"/>
  <c r="B75" i="21" s="1"/>
  <c r="B49" i="21" s="1"/>
  <c r="B50" i="21" s="1"/>
  <c r="J70" i="21"/>
  <c r="J75" i="21" s="1"/>
  <c r="J49" i="21" s="1"/>
  <c r="J50" i="21" s="1"/>
  <c r="E70" i="20"/>
  <c r="E75" i="20" s="1"/>
  <c r="E49" i="20" s="1"/>
  <c r="E50" i="20" s="1"/>
  <c r="E70" i="17"/>
  <c r="E75" i="17" s="1"/>
  <c r="E49" i="17" s="1"/>
  <c r="E50" i="17" s="1"/>
  <c r="F70" i="13"/>
  <c r="F75" i="13" s="1"/>
  <c r="F49" i="13" s="1"/>
  <c r="F50" i="13" s="1"/>
  <c r="D70" i="11"/>
  <c r="D75" i="11" s="1"/>
  <c r="D49" i="11" s="1"/>
  <c r="D50" i="11" s="1"/>
  <c r="E70" i="10"/>
  <c r="E75" i="10" s="1"/>
  <c r="E49" i="10" s="1"/>
  <c r="E50" i="10" s="1"/>
  <c r="E70" i="9"/>
  <c r="E75" i="9" s="1"/>
  <c r="E49" i="9" s="1"/>
  <c r="E50" i="9" s="1"/>
  <c r="E70" i="5"/>
  <c r="E75" i="5" s="1"/>
  <c r="E49" i="5" s="1"/>
  <c r="E50" i="5" s="1"/>
  <c r="F70" i="3"/>
  <c r="F75" i="3" s="1"/>
  <c r="F49" i="3" s="1"/>
  <c r="F50" i="3" s="1"/>
  <c r="H70" i="2"/>
  <c r="H75" i="2" s="1"/>
  <c r="H49" i="2" s="1"/>
  <c r="H50" i="2" s="1"/>
  <c r="E70" i="40"/>
  <c r="E75" i="40" s="1"/>
  <c r="E49" i="40" s="1"/>
  <c r="E50" i="40" s="1"/>
  <c r="G70" i="39"/>
  <c r="G75" i="39" s="1"/>
  <c r="G49" i="39" s="1"/>
  <c r="G50" i="39" s="1"/>
  <c r="B70" i="39"/>
  <c r="B75" i="39" s="1"/>
  <c r="B49" i="39" s="1"/>
  <c r="B50" i="39" s="1"/>
  <c r="J70" i="39"/>
  <c r="J75" i="39" s="1"/>
  <c r="J49" i="39" s="1"/>
  <c r="J50" i="39" s="1"/>
  <c r="H70" i="39"/>
  <c r="H75" i="39" s="1"/>
  <c r="H49" i="39" s="1"/>
  <c r="H50" i="39" s="1"/>
  <c r="J70" i="37"/>
  <c r="J75" i="37" s="1"/>
  <c r="J49" i="37" s="1"/>
  <c r="J50" i="37" s="1"/>
  <c r="I70" i="37"/>
  <c r="I75" i="37" s="1"/>
  <c r="I49" i="37" s="1"/>
  <c r="I50" i="37" s="1"/>
  <c r="G70" i="37"/>
  <c r="G75" i="37" s="1"/>
  <c r="G49" i="37" s="1"/>
  <c r="G50" i="37" s="1"/>
  <c r="D70" i="36"/>
  <c r="D75" i="36" s="1"/>
  <c r="D49" i="36" s="1"/>
  <c r="D50" i="36" s="1"/>
  <c r="K70" i="36"/>
  <c r="K75" i="36" s="1"/>
  <c r="K49" i="36" s="1"/>
  <c r="K50" i="36" s="1"/>
  <c r="F70" i="36"/>
  <c r="F75" i="36" s="1"/>
  <c r="F49" i="36" s="1"/>
  <c r="F50" i="36" s="1"/>
  <c r="B74" i="36"/>
  <c r="B73" i="36" s="1"/>
  <c r="B70" i="34"/>
  <c r="B75" i="34" s="1"/>
  <c r="B49" i="34" s="1"/>
  <c r="B50" i="34" s="1"/>
  <c r="J70" i="34"/>
  <c r="J75" i="34" s="1"/>
  <c r="J49" i="34" s="1"/>
  <c r="J50" i="34" s="1"/>
  <c r="K70" i="34"/>
  <c r="K75" i="34" s="1"/>
  <c r="K49" i="34" s="1"/>
  <c r="K50" i="34" s="1"/>
  <c r="I70" i="34"/>
  <c r="I75" i="34" s="1"/>
  <c r="I49" i="34" s="1"/>
  <c r="I50" i="34" s="1"/>
  <c r="B74" i="33"/>
  <c r="B73" i="33" s="1"/>
  <c r="H70" i="33"/>
  <c r="H75" i="33" s="1"/>
  <c r="H49" i="33" s="1"/>
  <c r="H50" i="33" s="1"/>
  <c r="I70" i="33"/>
  <c r="I75" i="33" s="1"/>
  <c r="I49" i="33" s="1"/>
  <c r="I50" i="33" s="1"/>
  <c r="B74" i="32"/>
  <c r="B73" i="32" s="1"/>
  <c r="G70" i="32"/>
  <c r="G75" i="32" s="1"/>
  <c r="G49" i="32" s="1"/>
  <c r="G50" i="32" s="1"/>
  <c r="H70" i="31"/>
  <c r="H75" i="31" s="1"/>
  <c r="H49" i="31" s="1"/>
  <c r="H50" i="31" s="1"/>
  <c r="B74" i="31"/>
  <c r="B73" i="31" s="1"/>
  <c r="E70" i="31"/>
  <c r="E75" i="31" s="1"/>
  <c r="E49" i="31" s="1"/>
  <c r="E50" i="31" s="1"/>
  <c r="F70" i="30"/>
  <c r="F75" i="30" s="1"/>
  <c r="F49" i="30" s="1"/>
  <c r="F50" i="30" s="1"/>
  <c r="B74" i="30"/>
  <c r="B73" i="30" s="1"/>
  <c r="C70" i="29"/>
  <c r="C75" i="29" s="1"/>
  <c r="C49" i="29" s="1"/>
  <c r="C50" i="29" s="1"/>
  <c r="K70" i="29"/>
  <c r="K75" i="29" s="1"/>
  <c r="K49" i="29" s="1"/>
  <c r="K50" i="29" s="1"/>
  <c r="H70" i="29"/>
  <c r="H75" i="29" s="1"/>
  <c r="H49" i="29" s="1"/>
  <c r="H50" i="29" s="1"/>
  <c r="B74" i="28"/>
  <c r="B73" i="28" s="1"/>
  <c r="H70" i="28"/>
  <c r="H75" i="28" s="1"/>
  <c r="H49" i="28" s="1"/>
  <c r="H50" i="28" s="1"/>
  <c r="D70" i="27"/>
  <c r="D75" i="27" s="1"/>
  <c r="D49" i="27" s="1"/>
  <c r="D50" i="27" s="1"/>
  <c r="H70" i="27"/>
  <c r="H75" i="27" s="1"/>
  <c r="H49" i="27" s="1"/>
  <c r="H50" i="27" s="1"/>
  <c r="C70" i="27"/>
  <c r="C75" i="27" s="1"/>
  <c r="C49" i="27" s="1"/>
  <c r="C50" i="27" s="1"/>
  <c r="K70" i="27"/>
  <c r="K75" i="27" s="1"/>
  <c r="K49" i="27" s="1"/>
  <c r="K50" i="27" s="1"/>
  <c r="I70" i="27"/>
  <c r="I75" i="27" s="1"/>
  <c r="I49" i="27" s="1"/>
  <c r="I50" i="27" s="1"/>
  <c r="B74" i="26"/>
  <c r="B73" i="26" s="1"/>
  <c r="G70" i="25"/>
  <c r="G75" i="25" s="1"/>
  <c r="G49" i="25" s="1"/>
  <c r="G50" i="25" s="1"/>
  <c r="H70" i="25"/>
  <c r="H75" i="25" s="1"/>
  <c r="H49" i="25" s="1"/>
  <c r="H50" i="25" s="1"/>
  <c r="I70" i="25"/>
  <c r="I75" i="25" s="1"/>
  <c r="I49" i="25" s="1"/>
  <c r="I50" i="25" s="1"/>
  <c r="D70" i="25"/>
  <c r="D75" i="25" s="1"/>
  <c r="D49" i="25" s="1"/>
  <c r="D50" i="25" s="1"/>
  <c r="B74" i="25"/>
  <c r="B73" i="25" s="1"/>
  <c r="B74" i="24"/>
  <c r="B73" i="24" s="1"/>
  <c r="C70" i="24"/>
  <c r="C75" i="24" s="1"/>
  <c r="C49" i="24" s="1"/>
  <c r="C50" i="24" s="1"/>
  <c r="K70" i="24"/>
  <c r="K75" i="24" s="1"/>
  <c r="K49" i="24" s="1"/>
  <c r="K50" i="24" s="1"/>
  <c r="H70" i="23"/>
  <c r="H75" i="23" s="1"/>
  <c r="H49" i="23" s="1"/>
  <c r="H50" i="23" s="1"/>
  <c r="D70" i="23"/>
  <c r="D75" i="23" s="1"/>
  <c r="D49" i="23" s="1"/>
  <c r="D50" i="23" s="1"/>
  <c r="B74" i="23"/>
  <c r="B73" i="23" s="1"/>
  <c r="E70" i="22"/>
  <c r="E75" i="22" s="1"/>
  <c r="E49" i="22" s="1"/>
  <c r="E50" i="22" s="1"/>
  <c r="D70" i="22"/>
  <c r="D75" i="22" s="1"/>
  <c r="D49" i="22" s="1"/>
  <c r="D50" i="22" s="1"/>
  <c r="H70" i="21"/>
  <c r="H75" i="21" s="1"/>
  <c r="H49" i="21" s="1"/>
  <c r="H50" i="21" s="1"/>
  <c r="F70" i="21"/>
  <c r="F75" i="21" s="1"/>
  <c r="F49" i="21" s="1"/>
  <c r="F50" i="21" s="1"/>
  <c r="I70" i="21"/>
  <c r="I75" i="21" s="1"/>
  <c r="I49" i="21" s="1"/>
  <c r="I50" i="21" s="1"/>
  <c r="G70" i="21"/>
  <c r="G75" i="21" s="1"/>
  <c r="G49" i="21" s="1"/>
  <c r="G50" i="21" s="1"/>
  <c r="C70" i="20"/>
  <c r="C75" i="20" s="1"/>
  <c r="C49" i="20" s="1"/>
  <c r="C50" i="20" s="1"/>
  <c r="K70" i="20"/>
  <c r="K75" i="20" s="1"/>
  <c r="K49" i="20" s="1"/>
  <c r="K50" i="20" s="1"/>
  <c r="J70" i="19"/>
  <c r="J75" i="19" s="1"/>
  <c r="J49" i="19" s="1"/>
  <c r="J50" i="19" s="1"/>
  <c r="H70" i="19"/>
  <c r="H75" i="19" s="1"/>
  <c r="H49" i="19" s="1"/>
  <c r="H50" i="19" s="1"/>
  <c r="F70" i="19"/>
  <c r="F75" i="19" s="1"/>
  <c r="F49" i="19" s="1"/>
  <c r="F50" i="19" s="1"/>
  <c r="G70" i="18"/>
  <c r="G75" i="18" s="1"/>
  <c r="G49" i="18" s="1"/>
  <c r="G50" i="18" s="1"/>
  <c r="D70" i="18"/>
  <c r="D75" i="18" s="1"/>
  <c r="D49" i="18" s="1"/>
  <c r="D50" i="18" s="1"/>
  <c r="J70" i="18"/>
  <c r="J75" i="18" s="1"/>
  <c r="J49" i="18" s="1"/>
  <c r="J50" i="18" s="1"/>
  <c r="C70" i="18"/>
  <c r="C75" i="18" s="1"/>
  <c r="C49" i="18" s="1"/>
  <c r="C50" i="18" s="1"/>
  <c r="K70" i="18"/>
  <c r="K75" i="18" s="1"/>
  <c r="K49" i="18" s="1"/>
  <c r="K50" i="18" s="1"/>
  <c r="F70" i="18"/>
  <c r="F75" i="18" s="1"/>
  <c r="F49" i="18" s="1"/>
  <c r="F50" i="18" s="1"/>
  <c r="B74" i="18"/>
  <c r="B73" i="18" s="1"/>
  <c r="H70" i="17"/>
  <c r="H75" i="17" s="1"/>
  <c r="H49" i="17" s="1"/>
  <c r="H50" i="17" s="1"/>
  <c r="F70" i="17"/>
  <c r="F75" i="17" s="1"/>
  <c r="F49" i="17" s="1"/>
  <c r="F50" i="17" s="1"/>
  <c r="I70" i="17"/>
  <c r="I75" i="17" s="1"/>
  <c r="I49" i="17" s="1"/>
  <c r="I50" i="17" s="1"/>
  <c r="G70" i="17"/>
  <c r="G75" i="17" s="1"/>
  <c r="G49" i="17" s="1"/>
  <c r="G50" i="17" s="1"/>
  <c r="C70" i="16"/>
  <c r="C75" i="16" s="1"/>
  <c r="C49" i="16" s="1"/>
  <c r="C50" i="16" s="1"/>
  <c r="K70" i="16"/>
  <c r="K75" i="16" s="1"/>
  <c r="K49" i="16" s="1"/>
  <c r="K50" i="16" s="1"/>
  <c r="B74" i="16"/>
  <c r="B73" i="16" s="1"/>
  <c r="H70" i="16"/>
  <c r="H75" i="16" s="1"/>
  <c r="H49" i="16" s="1"/>
  <c r="H50" i="16" s="1"/>
  <c r="F70" i="16"/>
  <c r="F75" i="16" s="1"/>
  <c r="F49" i="16" s="1"/>
  <c r="F50" i="16" s="1"/>
  <c r="B74" i="15"/>
  <c r="B73" i="15" s="1"/>
  <c r="J70" i="15"/>
  <c r="J75" i="15" s="1"/>
  <c r="J49" i="15" s="1"/>
  <c r="J50" i="15" s="1"/>
  <c r="D70" i="14"/>
  <c r="D75" i="14" s="1"/>
  <c r="D49" i="14" s="1"/>
  <c r="D50" i="14" s="1"/>
  <c r="J70" i="14"/>
  <c r="J75" i="14" s="1"/>
  <c r="J49" i="14" s="1"/>
  <c r="J50" i="14" s="1"/>
  <c r="C70" i="14"/>
  <c r="C75" i="14" s="1"/>
  <c r="C49" i="14" s="1"/>
  <c r="C50" i="14" s="1"/>
  <c r="K70" i="14"/>
  <c r="K75" i="14" s="1"/>
  <c r="K49" i="14" s="1"/>
  <c r="K50" i="14" s="1"/>
  <c r="B74" i="14"/>
  <c r="B73" i="14" s="1"/>
  <c r="B74" i="13"/>
  <c r="B73" i="13" s="1"/>
  <c r="G70" i="13"/>
  <c r="G75" i="13" s="1"/>
  <c r="G49" i="13" s="1"/>
  <c r="G50" i="13" s="1"/>
  <c r="C70" i="13"/>
  <c r="C75" i="13" s="1"/>
  <c r="C49" i="13" s="1"/>
  <c r="C50" i="13" s="1"/>
  <c r="K70" i="13"/>
  <c r="K75" i="13" s="1"/>
  <c r="K49" i="13" s="1"/>
  <c r="K50" i="13" s="1"/>
  <c r="E70" i="12"/>
  <c r="E75" i="12" s="1"/>
  <c r="E49" i="12" s="1"/>
  <c r="E50" i="12" s="1"/>
  <c r="C70" i="12"/>
  <c r="C75" i="12" s="1"/>
  <c r="C49" i="12" s="1"/>
  <c r="C50" i="12" s="1"/>
  <c r="K70" i="12"/>
  <c r="K75" i="12" s="1"/>
  <c r="K49" i="12" s="1"/>
  <c r="K50" i="12" s="1"/>
  <c r="I70" i="11"/>
  <c r="I75" i="11" s="1"/>
  <c r="I49" i="11" s="1"/>
  <c r="I50" i="11" s="1"/>
  <c r="H70" i="11"/>
  <c r="H75" i="11" s="1"/>
  <c r="H49" i="11" s="1"/>
  <c r="H50" i="11" s="1"/>
  <c r="F70" i="11"/>
  <c r="F75" i="11" s="1"/>
  <c r="F49" i="11" s="1"/>
  <c r="F50" i="11" s="1"/>
  <c r="D70" i="10"/>
  <c r="D75" i="10" s="1"/>
  <c r="D49" i="10" s="1"/>
  <c r="D50" i="10" s="1"/>
  <c r="B70" i="10"/>
  <c r="B75" i="10" s="1"/>
  <c r="B49" i="10" s="1"/>
  <c r="B50" i="10" s="1"/>
  <c r="J70" i="10"/>
  <c r="J75" i="10" s="1"/>
  <c r="J49" i="10" s="1"/>
  <c r="J50" i="10" s="1"/>
  <c r="C70" i="10"/>
  <c r="C75" i="10" s="1"/>
  <c r="C49" i="10" s="1"/>
  <c r="C50" i="10" s="1"/>
  <c r="K70" i="10"/>
  <c r="K75" i="10" s="1"/>
  <c r="K49" i="10" s="1"/>
  <c r="K50" i="10" s="1"/>
  <c r="H70" i="10"/>
  <c r="H75" i="10" s="1"/>
  <c r="H49" i="10" s="1"/>
  <c r="H50" i="10" s="1"/>
  <c r="E70" i="8"/>
  <c r="E75" i="8" s="1"/>
  <c r="E49" i="8" s="1"/>
  <c r="E50" i="8" s="1"/>
  <c r="C70" i="8"/>
  <c r="C75" i="8" s="1"/>
  <c r="C49" i="8" s="1"/>
  <c r="C50" i="8" s="1"/>
  <c r="K70" i="8"/>
  <c r="K75" i="8" s="1"/>
  <c r="K49" i="8" s="1"/>
  <c r="K50" i="8" s="1"/>
  <c r="H70" i="8"/>
  <c r="H75" i="8" s="1"/>
  <c r="H49" i="8" s="1"/>
  <c r="H50" i="8" s="1"/>
  <c r="F70" i="8"/>
  <c r="F75" i="8" s="1"/>
  <c r="F49" i="8" s="1"/>
  <c r="F50" i="8" s="1"/>
  <c r="H70" i="7"/>
  <c r="H75" i="7" s="1"/>
  <c r="H49" i="7" s="1"/>
  <c r="H50" i="7" s="1"/>
  <c r="B70" i="7"/>
  <c r="B75" i="7" s="1"/>
  <c r="B49" i="7" s="1"/>
  <c r="B50" i="7" s="1"/>
  <c r="J70" i="7"/>
  <c r="J75" i="7" s="1"/>
  <c r="J49" i="7" s="1"/>
  <c r="J50" i="7" s="1"/>
  <c r="C70" i="6"/>
  <c r="C75" i="6" s="1"/>
  <c r="C49" i="6" s="1"/>
  <c r="C50" i="6" s="1"/>
  <c r="K70" i="6"/>
  <c r="K75" i="6" s="1"/>
  <c r="K49" i="6" s="1"/>
  <c r="K50" i="6" s="1"/>
  <c r="H70" i="6"/>
  <c r="H75" i="6" s="1"/>
  <c r="H49" i="6" s="1"/>
  <c r="H50" i="6" s="1"/>
  <c r="F70" i="6"/>
  <c r="F75" i="6" s="1"/>
  <c r="F49" i="6" s="1"/>
  <c r="F50" i="6" s="1"/>
  <c r="H70" i="5"/>
  <c r="H75" i="5" s="1"/>
  <c r="H49" i="5" s="1"/>
  <c r="H50" i="5" s="1"/>
  <c r="B70" i="5"/>
  <c r="B75" i="5" s="1"/>
  <c r="B49" i="5" s="1"/>
  <c r="B50" i="5" s="1"/>
  <c r="J70" i="5"/>
  <c r="J75" i="5" s="1"/>
  <c r="J49" i="5" s="1"/>
  <c r="J50" i="5" s="1"/>
  <c r="H70" i="4"/>
  <c r="H75" i="4" s="1"/>
  <c r="H49" i="4" s="1"/>
  <c r="H50" i="4" s="1"/>
  <c r="C70" i="4"/>
  <c r="C75" i="4" s="1"/>
  <c r="C49" i="4" s="1"/>
  <c r="C50" i="4" s="1"/>
  <c r="K70" i="4"/>
  <c r="K75" i="4" s="1"/>
  <c r="K49" i="4" s="1"/>
  <c r="K50" i="4" s="1"/>
  <c r="B74" i="4"/>
  <c r="B73" i="4" s="1"/>
  <c r="I70" i="3"/>
  <c r="I75" i="3" s="1"/>
  <c r="I49" i="3" s="1"/>
  <c r="I50" i="3" s="1"/>
  <c r="G70" i="3"/>
  <c r="G75" i="3" s="1"/>
  <c r="G49" i="3" s="1"/>
  <c r="G50" i="3" s="1"/>
  <c r="E70" i="2"/>
  <c r="E75" i="2" s="1"/>
  <c r="E49" i="2" s="1"/>
  <c r="E50" i="2" s="1"/>
  <c r="B74" i="2"/>
  <c r="B73" i="2" s="1"/>
  <c r="B70" i="1"/>
  <c r="B75" i="1" s="1"/>
  <c r="B49" i="1" s="1"/>
  <c r="B50" i="1" s="1"/>
  <c r="J70" i="1"/>
  <c r="J75" i="1" s="1"/>
  <c r="J49" i="1" s="1"/>
  <c r="J50" i="1" s="1"/>
  <c r="H70" i="1"/>
  <c r="H75" i="1" s="1"/>
  <c r="H49" i="1" s="1"/>
  <c r="H50" i="1" s="1"/>
  <c r="B74" i="40"/>
  <c r="B73" i="40" s="1"/>
  <c r="B74" i="38"/>
  <c r="B73" i="38" s="1"/>
  <c r="B74" i="1"/>
  <c r="B73" i="1" s="1"/>
  <c r="B74" i="39"/>
  <c r="B73" i="39" s="1"/>
  <c r="B74" i="37"/>
  <c r="B73" i="37" s="1"/>
  <c r="B74" i="35"/>
  <c r="B73" i="35" s="1"/>
  <c r="B70" i="33"/>
  <c r="B75" i="33" s="1"/>
  <c r="B49" i="33" s="1"/>
  <c r="B50" i="33" s="1"/>
  <c r="J70" i="33"/>
  <c r="J75" i="33" s="1"/>
  <c r="J49" i="33" s="1"/>
  <c r="J50" i="33" s="1"/>
  <c r="B70" i="31"/>
  <c r="B75" i="31" s="1"/>
  <c r="B49" i="31" s="1"/>
  <c r="B50" i="31" s="1"/>
  <c r="J70" i="31"/>
  <c r="J75" i="31" s="1"/>
  <c r="J49" i="31" s="1"/>
  <c r="J50" i="31" s="1"/>
  <c r="B70" i="29"/>
  <c r="B75" i="29" s="1"/>
  <c r="B49" i="29" s="1"/>
  <c r="B50" i="29" s="1"/>
  <c r="J70" i="29"/>
  <c r="J75" i="29" s="1"/>
  <c r="J49" i="29" s="1"/>
  <c r="J50" i="29" s="1"/>
  <c r="C70" i="33"/>
  <c r="C75" i="33" s="1"/>
  <c r="C49" i="33" s="1"/>
  <c r="C50" i="33" s="1"/>
  <c r="F70" i="26"/>
  <c r="F75" i="26" s="1"/>
  <c r="F49" i="26" s="1"/>
  <c r="F50" i="26" s="1"/>
  <c r="B70" i="23"/>
  <c r="B75" i="23" s="1"/>
  <c r="B49" i="23" s="1"/>
  <c r="B50" i="23" s="1"/>
  <c r="J70" i="23"/>
  <c r="J75" i="23" s="1"/>
  <c r="J49" i="23" s="1"/>
  <c r="J50" i="23" s="1"/>
  <c r="B74" i="21"/>
  <c r="B73" i="21" s="1"/>
  <c r="B70" i="27"/>
  <c r="B75" i="27" s="1"/>
  <c r="B49" i="27" s="1"/>
  <c r="B50" i="27" s="1"/>
  <c r="J70" i="27"/>
  <c r="J75" i="27" s="1"/>
  <c r="J49" i="27" s="1"/>
  <c r="J50" i="27" s="1"/>
  <c r="B74" i="19"/>
  <c r="B73" i="19" s="1"/>
  <c r="B74" i="29"/>
  <c r="B73" i="29" s="1"/>
  <c r="F70" i="34"/>
  <c r="F75" i="34" s="1"/>
  <c r="F49" i="34" s="1"/>
  <c r="F50" i="34" s="1"/>
  <c r="F70" i="28"/>
  <c r="F75" i="28" s="1"/>
  <c r="F49" i="28" s="1"/>
  <c r="F50" i="28" s="1"/>
  <c r="B70" i="25"/>
  <c r="B75" i="25" s="1"/>
  <c r="B49" i="25" s="1"/>
  <c r="B50" i="25" s="1"/>
  <c r="J70" i="25"/>
  <c r="J75" i="25" s="1"/>
  <c r="J49" i="25" s="1"/>
  <c r="J50" i="25" s="1"/>
  <c r="B74" i="27"/>
  <c r="B73" i="27" s="1"/>
  <c r="E70" i="14"/>
  <c r="E75" i="14" s="1"/>
  <c r="E49" i="14" s="1"/>
  <c r="E50" i="14" s="1"/>
  <c r="I70" i="13"/>
  <c r="I75" i="13" s="1"/>
  <c r="I49" i="13" s="1"/>
  <c r="I50" i="13" s="1"/>
  <c r="I70" i="7"/>
  <c r="I75" i="7" s="1"/>
  <c r="I49" i="7" s="1"/>
  <c r="I50" i="7" s="1"/>
  <c r="E70" i="4"/>
  <c r="E75" i="4" s="1"/>
  <c r="E49" i="4" s="1"/>
  <c r="E50" i="4" s="1"/>
  <c r="B74" i="5"/>
  <c r="B73" i="5" s="1"/>
  <c r="B74" i="3"/>
  <c r="B73" i="3" s="1"/>
  <c r="E70" i="18"/>
  <c r="E75" i="18" s="1"/>
  <c r="E49" i="18" s="1"/>
  <c r="E50" i="18" s="1"/>
  <c r="B74" i="7"/>
  <c r="B73" i="7" s="1"/>
  <c r="E70" i="6"/>
  <c r="E75" i="6" s="1"/>
  <c r="E49" i="6" s="1"/>
  <c r="E50" i="6" s="1"/>
  <c r="I70" i="19"/>
  <c r="I75" i="19" s="1"/>
  <c r="I49" i="19" s="1"/>
  <c r="I50" i="19" s="1"/>
  <c r="E70" i="16"/>
  <c r="E75" i="16" s="1"/>
  <c r="E49" i="16" s="1"/>
  <c r="E50" i="16" s="1"/>
  <c r="I70" i="15"/>
  <c r="I75" i="15" s="1"/>
  <c r="I49" i="15" s="1"/>
  <c r="I50" i="15" s="1"/>
  <c r="G70" i="11"/>
  <c r="G75" i="11" s="1"/>
  <c r="G49" i="11" s="1"/>
  <c r="G50" i="11" s="1"/>
  <c r="G19" i="36"/>
  <c r="G22" i="36" s="1"/>
  <c r="G24" i="36" s="1"/>
  <c r="H19" i="35"/>
  <c r="H22" i="35" s="1"/>
  <c r="H24" i="35" s="1"/>
  <c r="H19" i="38"/>
  <c r="H22" i="38" s="1"/>
  <c r="H24" i="38" s="1"/>
  <c r="G19" i="20"/>
  <c r="G22" i="20" s="1"/>
  <c r="G24" i="20" s="1"/>
  <c r="G19" i="23"/>
  <c r="G22" i="23" s="1"/>
  <c r="G24" i="23" s="1"/>
  <c r="F19" i="21"/>
  <c r="F22" i="21" s="1"/>
  <c r="F24" i="21" s="1"/>
  <c r="F19" i="17"/>
  <c r="F22" i="17" s="1"/>
  <c r="F24" i="17" s="1"/>
  <c r="C19" i="15"/>
  <c r="C22" i="15" s="1"/>
  <c r="C24" i="15" s="1"/>
  <c r="K19" i="15"/>
  <c r="K22" i="15" s="1"/>
  <c r="K24" i="15" s="1"/>
  <c r="G19" i="24"/>
  <c r="G22" i="24" s="1"/>
  <c r="G24" i="24" s="1"/>
  <c r="G19" i="19"/>
  <c r="G22" i="19" s="1"/>
  <c r="G24" i="19" s="1"/>
  <c r="F19" i="20"/>
  <c r="F22" i="20" s="1"/>
  <c r="F24" i="20" s="1"/>
  <c r="B19" i="13"/>
  <c r="B22" i="13" s="1"/>
  <c r="B24" i="13" s="1"/>
  <c r="J19" i="13"/>
  <c r="J22" i="13" s="1"/>
  <c r="J24" i="13" s="1"/>
  <c r="D19" i="4"/>
  <c r="D22" i="4" s="1"/>
  <c r="D24" i="4" s="1"/>
  <c r="C19" i="7"/>
  <c r="C22" i="7" s="1"/>
  <c r="C24" i="7" s="1"/>
  <c r="K19" i="7"/>
  <c r="K22" i="7" s="1"/>
  <c r="K24" i="7" s="1"/>
  <c r="D19" i="6"/>
  <c r="D22" i="6" s="1"/>
  <c r="D24" i="6" s="1"/>
  <c r="D19" i="12"/>
  <c r="D22" i="12" s="1"/>
  <c r="D24" i="12" s="1"/>
  <c r="C19" i="11"/>
  <c r="C22" i="11" s="1"/>
  <c r="C24" i="11" s="1"/>
  <c r="K19" i="11"/>
  <c r="K22" i="11" s="1"/>
  <c r="K24" i="11" s="1"/>
  <c r="C19" i="10"/>
  <c r="C22" i="10" s="1"/>
  <c r="C24" i="10" s="1"/>
  <c r="K19" i="10"/>
  <c r="K22" i="10" s="1"/>
  <c r="K24" i="10" s="1"/>
  <c r="D19" i="9"/>
  <c r="D22" i="9" s="1"/>
  <c r="D24" i="9" s="1"/>
  <c r="D19" i="5"/>
  <c r="D22" i="5" s="1"/>
  <c r="D24" i="5" s="1"/>
  <c r="K19" i="16"/>
  <c r="K22" i="16" s="1"/>
  <c r="K24" i="16" s="1"/>
  <c r="D19" i="11"/>
  <c r="D22" i="11" s="1"/>
  <c r="D24" i="11" s="1"/>
  <c r="D19" i="10"/>
  <c r="D22" i="10" s="1"/>
  <c r="D24" i="10" s="1"/>
  <c r="D19" i="2"/>
  <c r="D22" i="2" s="1"/>
  <c r="D24" i="2" s="1"/>
</calcChain>
</file>

<file path=xl/sharedStrings.xml><?xml version="1.0" encoding="utf-8"?>
<sst xmlns="http://schemas.openxmlformats.org/spreadsheetml/2006/main" count="3680" uniqueCount="125">
  <si>
    <t>Eastern Cape: Buffalo City (BUF) - Table A1 Budget Summary for 4th Quarter ended 30 June 2025 (Figures Finalised as at 2025/10/28)</t>
  </si>
  <si>
    <t>Description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</si>
  <si>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</si>
  <si>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</si>
  <si>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</si>
  <si>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</si>
  <si>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</si>
  <si>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</si>
  <si>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</si>
  <si>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</si>
  <si>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</si>
  <si>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</si>
  <si>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</si>
  <si>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</si>
  <si>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</si>
  <si>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</si>
  <si>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</si>
  <si>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</si>
  <si>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</si>
  <si>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</si>
  <si>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</si>
  <si>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</si>
  <si>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</si>
  <si>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</si>
  <si>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</si>
  <si>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</si>
  <si>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</si>
  <si>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</si>
  <si>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</si>
  <si>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</si>
  <si>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</si>
  <si>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</si>
  <si>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</si>
  <si>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</si>
  <si>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</si>
  <si>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</si>
  <si>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</si>
  <si>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</si>
  <si>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</si>
  <si>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</si>
  <si>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</si>
  <si>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</si>
  <si>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</si>
  <si>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</si>
  <si>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</si>
  <si>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</si>
  <si>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</si>
  <si>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</si>
  <si>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</si>
  <si>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</si>
  <si>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</si>
  <si>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</si>
  <si>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</si>
  <si>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</si>
  <si>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</si>
  <si>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</si>
  <si>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</si>
  <si>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</si>
  <si>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</si>
  <si>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</si>
  <si>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</si>
  <si>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</si>
  <si>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</si>
  <si>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</si>
  <si>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</si>
  <si>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</si>
  <si>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</si>
  <si>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</si>
  <si>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11_18_19_20_22 to 25_29</t>
  </si>
  <si>
    <t>A6_22_23</t>
  </si>
  <si>
    <t>SA3_146_147_149</t>
  </si>
  <si>
    <t>A6_7</t>
  </si>
  <si>
    <t>A6_8</t>
  </si>
  <si>
    <t>A6_9</t>
  </si>
  <si>
    <t>A7_6_7_8</t>
  </si>
  <si>
    <t>SA3_148</t>
  </si>
  <si>
    <t>Eastern Cape: Nelson Mandela Bay (NMA) - Table A1 Budget Summary for 4th Quarter ended 30 June 2025 (Figures Finalised as at 2025/10/28)</t>
  </si>
  <si>
    <t>Eastern Cape: Dr Beyers Naude (EC101) - Table A1 Budget Summary for 4th Quarter ended 30 June 2025 (Figures Finalised as at 2025/10/28)</t>
  </si>
  <si>
    <t>Eastern Cape: Blue Crane Route (EC102) - Table A1 Budget Summary for 4th Quarter ended 30 June 2025 (Figures Finalised as at 2025/10/28)</t>
  </si>
  <si>
    <t>Eastern Cape: Makana (EC104) - Table A1 Budget Summary for 4th Quarter ended 30 June 2025 (Figures Finalised as at 2025/10/28)</t>
  </si>
  <si>
    <t>Eastern Cape: Ndlambe (EC105) - Table A1 Budget Summary for 4th Quarter ended 30 June 2025 (Figures Finalised as at 2025/10/28)</t>
  </si>
  <si>
    <t>Eastern Cape: Sundays River Valley (EC106) - Table A1 Budget Summary for 4th Quarter ended 30 June 2025 (Figures Finalised as at 2025/10/28)</t>
  </si>
  <si>
    <t>Eastern Cape: Kouga (EC108) - Table A1 Budget Summary for 4th Quarter ended 30 June 2025 (Figures Finalised as at 2025/10/28)</t>
  </si>
  <si>
    <t>Eastern Cape: Kou-Kamma (EC109) - Table A1 Budget Summary for 4th Quarter ended 30 June 2025 (Figures Finalised as at 2025/10/28)</t>
  </si>
  <si>
    <t>Eastern Cape: Sarah Baartman (DC10) - Table A1 Budget Summary for 4th Quarter ended 30 June 2025 (Figures Finalised as at 2025/10/28)</t>
  </si>
  <si>
    <t>Eastern Cape: Mbhashe (EC121) - Table A1 Budget Summary for 4th Quarter ended 30 June 2025 (Figures Finalised as at 2025/10/28)</t>
  </si>
  <si>
    <t>Eastern Cape: Mnquma (EC122) - Table A1 Budget Summary for 4th Quarter ended 30 June 2025 (Figures Finalised as at 2025/10/28)</t>
  </si>
  <si>
    <t>Eastern Cape: Great Kei (EC123) - Table A1 Budget Summary for 4th Quarter ended 30 June 2025 (Figures Finalised as at 2025/10/28)</t>
  </si>
  <si>
    <t>Eastern Cape: Amahlathi (EC124) - Table A1 Budget Summary for 4th Quarter ended 30 June 2025 (Figures Finalised as at 2025/10/28)</t>
  </si>
  <si>
    <t>Eastern Cape: Ngqushwa (EC126) - Table A1 Budget Summary for 4th Quarter ended 30 June 2025 (Figures Finalised as at 2025/10/28)</t>
  </si>
  <si>
    <t>Eastern Cape: Raymond Mhlaba (EC129) - Table A1 Budget Summary for 4th Quarter ended 30 June 2025 (Figures Finalised as at 2025/10/28)</t>
  </si>
  <si>
    <t>Eastern Cape: Amathole (DC12) - Table A1 Budget Summary for 4th Quarter ended 30 June 2025 (Figures Finalised as at 2025/10/28)</t>
  </si>
  <si>
    <t>Eastern Cape: Inxuba Yethemba (EC131) - Table A1 Budget Summary for 4th Quarter ended 30 June 2025 (Figures Finalised as at 2025/10/28)</t>
  </si>
  <si>
    <t>Eastern Cape: Intsika Yethu (EC135) - Table A1 Budget Summary for 4th Quarter ended 30 June 2025 (Figures Finalised as at 2025/10/28)</t>
  </si>
  <si>
    <t>Eastern Cape: Emalahleni (EC) (EC136) - Table A1 Budget Summary for 4th Quarter ended 30 June 2025 (Figures Finalised as at 2025/10/28)</t>
  </si>
  <si>
    <t>Eastern Cape: Dr. A.B. Xuma (EC137) - Table A1 Budget Summary for 4th Quarter ended 30 June 2025 (Figures Finalised as at 2025/10/28)</t>
  </si>
  <si>
    <t>Eastern Cape: Sakhisizwe (EC138) - Table A1 Budget Summary for 4th Quarter ended 30 June 2025 (Figures Finalised as at 2025/10/28)</t>
  </si>
  <si>
    <t>Eastern Cape: Enoch Mgijima (EC139) - Table A1 Budget Summary for 4th Quarter ended 30 June 2025 (Figures Finalised as at 2025/10/28)</t>
  </si>
  <si>
    <t>Eastern Cape: Chris Hani (DC13) - Table A1 Budget Summary for 4th Quarter ended 30 June 2025 (Figures Finalised as at 2025/10/28)</t>
  </si>
  <si>
    <t>Eastern Cape: Elundini (EC141) - Table A1 Budget Summary for 4th Quarter ended 30 June 2025 (Figures Finalised as at 2025/10/28)</t>
  </si>
  <si>
    <t>Eastern Cape: Senqu (EC142) - Table A1 Budget Summary for 4th Quarter ended 30 June 2025 (Figures Finalised as at 2025/10/28)</t>
  </si>
  <si>
    <t>Eastern Cape: Walter Sisulu (EC145) - Table A1 Budget Summary for 4th Quarter ended 30 June 2025 (Figures Finalised as at 2025/10/28)</t>
  </si>
  <si>
    <t>Eastern Cape: Joe Gqabi (DC14) - Table A1 Budget Summary for 4th Quarter ended 30 June 2025 (Figures Finalised as at 2025/10/28)</t>
  </si>
  <si>
    <t>Eastern Cape: Ngquza Hills (EC153) - Table A1 Budget Summary for 4th Quarter ended 30 June 2025 (Figures Finalised as at 2025/10/28)</t>
  </si>
  <si>
    <t>Eastern Cape: Port St Johns (EC154) - Table A1 Budget Summary for 4th Quarter ended 30 June 2025 (Figures Finalised as at 2025/10/28)</t>
  </si>
  <si>
    <t>Eastern Cape: Nyandeni (EC155) - Table A1 Budget Summary for 4th Quarter ended 30 June 2025 (Figures Finalised as at 2025/10/28)</t>
  </si>
  <si>
    <t>Eastern Cape: Mhlontlo (EC156) - Table A1 Budget Summary for 4th Quarter ended 30 June 2025 (Figures Finalised as at 2025/10/28)</t>
  </si>
  <si>
    <t>Eastern Cape: King Sabata Dalindyebo (EC157) - Table A1 Budget Summary for 4th Quarter ended 30 June 2025 (Figures Finalised as at 2025/10/28)</t>
  </si>
  <si>
    <t>Eastern Cape: O R Tambo (DC15) - Table A1 Budget Summary for 4th Quarter ended 30 June 2025 (Figures Finalised as at 2025/10/28)</t>
  </si>
  <si>
    <t>Eastern Cape: Matatiele (EC441) - Table A1 Budget Summary for 4th Quarter ended 30 June 2025 (Figures Finalised as at 2025/10/28)</t>
  </si>
  <si>
    <t>Eastern Cape: Umzimvubu (EC442) - Table A1 Budget Summary for 4th Quarter ended 30 June 2025 (Figures Finalised as at 2025/10/28)</t>
  </si>
  <si>
    <t>Eastern Cape: Winnie Madikizela-Mandela (EC443) - Table A1 Budget Summary for 4th Quarter ended 30 June 2025 (Figures Finalised as at 2025/10/28)</t>
  </si>
  <si>
    <t>Eastern Cape: Ntabankulu (EC444) - Table A1 Budget Summary for 4th Quarter ended 30 June 2025 (Figures Finalised as at 2025/10/28)</t>
  </si>
  <si>
    <t>Eastern Cape: Alfred Nzo (DC44) - Table A1 Budget Summary for 4th Quarter ended 30 June 2025 (Figures Finalised as at 2025/10/28)</t>
  </si>
  <si>
    <t>Summary - Table A1 Budget Summary for 4th Quarter ended 30 June 2025 (Figures Finalised as at 2025/10/28)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</si>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</sst>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1733914160</v>
      </c>
      <c r="C5" s="17">
        <v>1791370242</v>
      </c>
      <c r="D5" s="21">
        <v>2127633955</v>
      </c>
      <c r="E5" s="22">
        <v>2269496542</v>
      </c>
      <c r="F5" s="17">
        <v>2269496542</v>
      </c>
      <c r="G5" s="23">
        <v>2269496542</v>
      </c>
      <c r="H5" s="19">
        <v>2169014672</v>
      </c>
      <c r="I5" s="22">
        <v>2328401183</v>
      </c>
      <c r="J5" s="17">
        <v>2435507639</v>
      </c>
      <c r="K5" s="23">
        <v>2542669976</v>
      </c>
    </row>
    <row r="6" spans="1:11" x14ac:dyDescent="0.25">
      <c r="A6" s="20" t="s">
        <v>18</v>
      </c>
      <c r="B6" s="17">
        <v>4312992771</v>
      </c>
      <c r="C6" s="17">
        <v>3766314630</v>
      </c>
      <c r="D6" s="21">
        <v>4333828823</v>
      </c>
      <c r="E6" s="22">
        <v>4886537464</v>
      </c>
      <c r="F6" s="17">
        <v>4886537464</v>
      </c>
      <c r="G6" s="23">
        <v>4886537464</v>
      </c>
      <c r="H6" s="19">
        <v>4994155198</v>
      </c>
      <c r="I6" s="22">
        <v>5391833264</v>
      </c>
      <c r="J6" s="17">
        <v>5684766850</v>
      </c>
      <c r="K6" s="23">
        <v>6018012148</v>
      </c>
    </row>
    <row r="7" spans="1:11" x14ac:dyDescent="0.25">
      <c r="A7" s="20" t="s">
        <v>19</v>
      </c>
      <c r="B7" s="17">
        <v>33085567</v>
      </c>
      <c r="C7" s="17">
        <v>47659847</v>
      </c>
      <c r="D7" s="21">
        <v>51629980</v>
      </c>
      <c r="E7" s="22">
        <v>25655547</v>
      </c>
      <c r="F7" s="17">
        <v>71136052</v>
      </c>
      <c r="G7" s="23">
        <v>71136052</v>
      </c>
      <c r="H7" s="19">
        <v>72214659</v>
      </c>
      <c r="I7" s="22">
        <v>71133589</v>
      </c>
      <c r="J7" s="17">
        <v>74220328</v>
      </c>
      <c r="K7" s="23">
        <v>77562306</v>
      </c>
    </row>
    <row r="8" spans="1:11" x14ac:dyDescent="0.25">
      <c r="A8" s="20" t="s">
        <v>20</v>
      </c>
      <c r="B8" s="17">
        <v>1099255400</v>
      </c>
      <c r="C8" s="17">
        <v>1192814872</v>
      </c>
      <c r="D8" s="21">
        <v>1382876044</v>
      </c>
      <c r="E8" s="22">
        <v>1636166824</v>
      </c>
      <c r="F8" s="17">
        <v>1757633647</v>
      </c>
      <c r="G8" s="23">
        <v>1757633647</v>
      </c>
      <c r="H8" s="19">
        <v>1482149162</v>
      </c>
      <c r="I8" s="22">
        <v>1801123568</v>
      </c>
      <c r="J8" s="17">
        <v>1786128591</v>
      </c>
      <c r="K8" s="23">
        <v>1884089963</v>
      </c>
    </row>
    <row r="9" spans="1:11" x14ac:dyDescent="0.25">
      <c r="A9" s="20" t="s">
        <v>21</v>
      </c>
      <c r="B9" s="17">
        <v>1069938493</v>
      </c>
      <c r="C9" s="17">
        <v>1254560975</v>
      </c>
      <c r="D9" s="21">
        <v>1457453657</v>
      </c>
      <c r="E9" s="22">
        <v>1316954914</v>
      </c>
      <c r="F9" s="17">
        <v>1316954914</v>
      </c>
      <c r="G9" s="23">
        <v>1316954914</v>
      </c>
      <c r="H9" s="19">
        <v>1561576885</v>
      </c>
      <c r="I9" s="22">
        <v>1361077301</v>
      </c>
      <c r="J9" s="17">
        <v>1411853923</v>
      </c>
      <c r="K9" s="23">
        <v>1462766061</v>
      </c>
    </row>
    <row r="10" spans="1:11" x14ac:dyDescent="0.25">
      <c r="A10" s="24" t="s">
        <v>115</v>
      </c>
      <c r="B10" s="25">
        <f>SUM(B5:B9)</f>
        <v>8249186391</v>
      </c>
      <c r="C10" s="26">
        <f t="shared" ref="C10:K10" si="0">SUM(C5:C9)</f>
        <v>8052720566</v>
      </c>
      <c r="D10" s="27">
        <f t="shared" si="0"/>
        <v>9353422459</v>
      </c>
      <c r="E10" s="25">
        <f t="shared" si="0"/>
        <v>10134811291</v>
      </c>
      <c r="F10" s="26">
        <f t="shared" si="0"/>
        <v>10301758619</v>
      </c>
      <c r="G10" s="28">
        <f t="shared" si="0"/>
        <v>10301758619</v>
      </c>
      <c r="H10" s="29">
        <f t="shared" si="0"/>
        <v>10279110576</v>
      </c>
      <c r="I10" s="25">
        <f t="shared" si="0"/>
        <v>10953568905</v>
      </c>
      <c r="J10" s="26">
        <f t="shared" si="0"/>
        <v>11392477331</v>
      </c>
      <c r="K10" s="28">
        <f t="shared" si="0"/>
        <v>11985100454</v>
      </c>
    </row>
    <row r="11" spans="1:11" x14ac:dyDescent="0.25">
      <c r="A11" s="20" t="s">
        <v>22</v>
      </c>
      <c r="B11" s="17">
        <v>2536402998</v>
      </c>
      <c r="C11" s="17">
        <v>2475613233</v>
      </c>
      <c r="D11" s="21">
        <v>2703201023</v>
      </c>
      <c r="E11" s="22">
        <v>2937653875</v>
      </c>
      <c r="F11" s="17">
        <v>2707569658</v>
      </c>
      <c r="G11" s="23">
        <v>2707569658</v>
      </c>
      <c r="H11" s="19">
        <v>2787520512</v>
      </c>
      <c r="I11" s="22">
        <v>2932056311</v>
      </c>
      <c r="J11" s="17">
        <v>3088495760</v>
      </c>
      <c r="K11" s="23">
        <v>3255074315</v>
      </c>
    </row>
    <row r="12" spans="1:11" x14ac:dyDescent="0.25">
      <c r="A12" s="20" t="s">
        <v>23</v>
      </c>
      <c r="B12" s="17">
        <v>64682668</v>
      </c>
      <c r="C12" s="17">
        <v>66749190</v>
      </c>
      <c r="D12" s="21">
        <v>68967379</v>
      </c>
      <c r="E12" s="22">
        <v>77685849</v>
      </c>
      <c r="F12" s="17">
        <v>77685849</v>
      </c>
      <c r="G12" s="23">
        <v>77685849</v>
      </c>
      <c r="H12" s="19">
        <v>70373310</v>
      </c>
      <c r="I12" s="22">
        <v>81577908</v>
      </c>
      <c r="J12" s="17">
        <v>85942330</v>
      </c>
      <c r="K12" s="23">
        <v>90798070</v>
      </c>
    </row>
    <row r="13" spans="1:11" x14ac:dyDescent="0.25">
      <c r="A13" s="20" t="s">
        <v>24</v>
      </c>
      <c r="B13" s="17">
        <v>1569797114</v>
      </c>
      <c r="C13" s="17">
        <v>1846054391</v>
      </c>
      <c r="D13" s="21">
        <v>1944481052</v>
      </c>
      <c r="E13" s="22">
        <v>567615353</v>
      </c>
      <c r="F13" s="17">
        <v>577826942</v>
      </c>
      <c r="G13" s="23">
        <v>577826942</v>
      </c>
      <c r="H13" s="19">
        <v>2362852717</v>
      </c>
      <c r="I13" s="22">
        <v>595663205</v>
      </c>
      <c r="J13" s="17">
        <v>746254815</v>
      </c>
      <c r="K13" s="23">
        <v>822500355</v>
      </c>
    </row>
    <row r="14" spans="1:11" x14ac:dyDescent="0.25">
      <c r="A14" s="20" t="s">
        <v>25</v>
      </c>
      <c r="B14" s="17">
        <v>20684494</v>
      </c>
      <c r="C14" s="17">
        <v>16075060</v>
      </c>
      <c r="D14" s="21">
        <v>46210625</v>
      </c>
      <c r="E14" s="22">
        <v>8966469</v>
      </c>
      <c r="F14" s="17">
        <v>8966469</v>
      </c>
      <c r="G14" s="23">
        <v>8966469</v>
      </c>
      <c r="H14" s="19">
        <v>44448679</v>
      </c>
      <c r="I14" s="22">
        <v>6551234</v>
      </c>
      <c r="J14" s="17">
        <v>4669070</v>
      </c>
      <c r="K14" s="23">
        <v>3286116</v>
      </c>
    </row>
    <row r="15" spans="1:11" x14ac:dyDescent="0.25">
      <c r="A15" s="20" t="s">
        <v>26</v>
      </c>
      <c r="B15" s="17">
        <v>2293210052</v>
      </c>
      <c r="C15" s="17">
        <v>2256204665</v>
      </c>
      <c r="D15" s="21">
        <v>2589318747</v>
      </c>
      <c r="E15" s="22">
        <v>3112589989</v>
      </c>
      <c r="F15" s="17">
        <v>3108530423</v>
      </c>
      <c r="G15" s="23">
        <v>3108530423</v>
      </c>
      <c r="H15" s="19">
        <v>2983797583</v>
      </c>
      <c r="I15" s="22">
        <v>3483064985</v>
      </c>
      <c r="J15" s="17">
        <v>3671889721</v>
      </c>
      <c r="K15" s="23">
        <v>3898813239</v>
      </c>
    </row>
    <row r="16" spans="1:11" x14ac:dyDescent="0.25">
      <c r="A16" s="20" t="s">
        <v>27</v>
      </c>
      <c r="B16" s="17">
        <v>127298704</v>
      </c>
      <c r="C16" s="17">
        <v>137494891</v>
      </c>
      <c r="D16" s="21">
        <v>131530967</v>
      </c>
      <c r="E16" s="22">
        <v>142580580</v>
      </c>
      <c r="F16" s="17">
        <v>143149235</v>
      </c>
      <c r="G16" s="23">
        <v>143149235</v>
      </c>
      <c r="H16" s="19">
        <v>102451039</v>
      </c>
      <c r="I16" s="22">
        <v>117729177</v>
      </c>
      <c r="J16" s="17">
        <v>117527085</v>
      </c>
      <c r="K16" s="23">
        <v>123365062</v>
      </c>
    </row>
    <row r="17" spans="1:11" x14ac:dyDescent="0.25">
      <c r="A17" s="20" t="s">
        <v>28</v>
      </c>
      <c r="B17" s="17">
        <v>2589019889</v>
      </c>
      <c r="C17" s="17">
        <v>2312444973</v>
      </c>
      <c r="D17" s="21">
        <v>3287770726</v>
      </c>
      <c r="E17" s="22">
        <v>3282523266</v>
      </c>
      <c r="F17" s="17">
        <v>3672834131</v>
      </c>
      <c r="G17" s="23">
        <v>3672834131</v>
      </c>
      <c r="H17" s="19">
        <v>3783760513</v>
      </c>
      <c r="I17" s="22">
        <v>3734957701</v>
      </c>
      <c r="J17" s="17">
        <v>3675696718</v>
      </c>
      <c r="K17" s="23">
        <v>3789010385</v>
      </c>
    </row>
    <row r="18" spans="1:11" x14ac:dyDescent="0.25">
      <c r="A18" s="30" t="s">
        <v>29</v>
      </c>
      <c r="B18" s="31">
        <f>SUM(B11:B17)</f>
        <v>9201095919</v>
      </c>
      <c r="C18" s="32">
        <f t="shared" ref="C18:K18" si="1">SUM(C11:C17)</f>
        <v>9110636403</v>
      </c>
      <c r="D18" s="33">
        <f t="shared" si="1"/>
        <v>10771480519</v>
      </c>
      <c r="E18" s="31">
        <f t="shared" si="1"/>
        <v>10129615381</v>
      </c>
      <c r="F18" s="32">
        <f t="shared" si="1"/>
        <v>10296562707</v>
      </c>
      <c r="G18" s="34">
        <f t="shared" si="1"/>
        <v>10296562707</v>
      </c>
      <c r="H18" s="35">
        <f t="shared" si="1"/>
        <v>12135204353</v>
      </c>
      <c r="I18" s="31">
        <f t="shared" si="1"/>
        <v>10951600521</v>
      </c>
      <c r="J18" s="32">
        <f t="shared" si="1"/>
        <v>11390475499</v>
      </c>
      <c r="K18" s="34">
        <f t="shared" si="1"/>
        <v>11982847542</v>
      </c>
    </row>
    <row r="19" spans="1:11" x14ac:dyDescent="0.25">
      <c r="A19" s="30" t="s">
        <v>30</v>
      </c>
      <c r="B19" s="36">
        <f>+B10-B18</f>
        <v>-951909528</v>
      </c>
      <c r="C19" s="37">
        <f t="shared" ref="C19:K19" si="2">+C10-C18</f>
        <v>-1057915837</v>
      </c>
      <c r="D19" s="38">
        <f t="shared" si="2"/>
        <v>-1418058060</v>
      </c>
      <c r="E19" s="36">
        <f t="shared" si="2"/>
        <v>5195910</v>
      </c>
      <c r="F19" s="37">
        <f t="shared" si="2"/>
        <v>5195912</v>
      </c>
      <c r="G19" s="39">
        <f t="shared" si="2"/>
        <v>5195912</v>
      </c>
      <c r="H19" s="40">
        <f t="shared" si="2"/>
        <v>-1856093777</v>
      </c>
      <c r="I19" s="36">
        <f t="shared" si="2"/>
        <v>1968384</v>
      </c>
      <c r="J19" s="37">
        <f t="shared" si="2"/>
        <v>2001832</v>
      </c>
      <c r="K19" s="39">
        <f t="shared" si="2"/>
        <v>2252912</v>
      </c>
    </row>
    <row r="20" spans="1:11" x14ac:dyDescent="0.25">
      <c r="A20" s="41" t="s">
        <v>31</v>
      </c>
      <c r="B20" s="42">
        <v>687065438</v>
      </c>
      <c r="C20" s="43">
        <v>744644204</v>
      </c>
      <c r="D20" s="44">
        <v>855177516</v>
      </c>
      <c r="E20" s="42">
        <v>788813251</v>
      </c>
      <c r="F20" s="43">
        <v>915392131</v>
      </c>
      <c r="G20" s="45">
        <v>915392131</v>
      </c>
      <c r="H20" s="46">
        <v>773039904</v>
      </c>
      <c r="I20" s="42">
        <v>808900053</v>
      </c>
      <c r="J20" s="43">
        <v>837834917</v>
      </c>
      <c r="K20" s="45">
        <v>886563780</v>
      </c>
    </row>
    <row r="21" spans="1:11" x14ac:dyDescent="0.25">
      <c r="A21" s="47" t="s">
        <v>32</v>
      </c>
      <c r="B21" s="48">
        <v>2293545</v>
      </c>
      <c r="C21" s="49">
        <v>4160425</v>
      </c>
      <c r="D21" s="50">
        <v>22409060</v>
      </c>
      <c r="E21" s="48">
        <v>0</v>
      </c>
      <c r="F21" s="49">
        <v>0</v>
      </c>
      <c r="G21" s="51">
        <v>0</v>
      </c>
      <c r="H21" s="52">
        <v>5666429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-262550545</v>
      </c>
      <c r="C22" s="55">
        <f t="shared" ref="C22:K22" si="3">SUM(C19:C21)</f>
        <v>-309111208</v>
      </c>
      <c r="D22" s="56">
        <f t="shared" si="3"/>
        <v>-540471484</v>
      </c>
      <c r="E22" s="54">
        <f t="shared" si="3"/>
        <v>794009161</v>
      </c>
      <c r="F22" s="55">
        <f t="shared" si="3"/>
        <v>920588043</v>
      </c>
      <c r="G22" s="57">
        <f t="shared" si="3"/>
        <v>920588043</v>
      </c>
      <c r="H22" s="58">
        <f t="shared" si="3"/>
        <v>-1077387444</v>
      </c>
      <c r="I22" s="54">
        <f t="shared" si="3"/>
        <v>810868437</v>
      </c>
      <c r="J22" s="55">
        <f t="shared" si="3"/>
        <v>839836749</v>
      </c>
      <c r="K22" s="57">
        <f t="shared" si="3"/>
        <v>888816692</v>
      </c>
    </row>
    <row r="23" spans="1:11" x14ac:dyDescent="0.25">
      <c r="A23" s="47" t="s">
        <v>117</v>
      </c>
      <c r="B23" s="17">
        <v>-29868763</v>
      </c>
      <c r="C23" s="17">
        <v>20142918</v>
      </c>
      <c r="D23" s="21">
        <v>-40750306</v>
      </c>
      <c r="E23" s="22">
        <v>0</v>
      </c>
      <c r="F23" s="17">
        <v>0</v>
      </c>
      <c r="G23" s="23">
        <v>0</v>
      </c>
      <c r="H23" s="19">
        <v>1975925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-292419308</v>
      </c>
      <c r="C24" s="37">
        <f t="shared" ref="C24:K24" si="4">SUM(C22:C23)</f>
        <v>-288968290</v>
      </c>
      <c r="D24" s="38">
        <f t="shared" si="4"/>
        <v>-581221790</v>
      </c>
      <c r="E24" s="36">
        <f t="shared" si="4"/>
        <v>794009161</v>
      </c>
      <c r="F24" s="37">
        <f t="shared" si="4"/>
        <v>920588043</v>
      </c>
      <c r="G24" s="39">
        <f t="shared" si="4"/>
        <v>920588043</v>
      </c>
      <c r="H24" s="40">
        <f t="shared" si="4"/>
        <v>-1075411519</v>
      </c>
      <c r="I24" s="36">
        <f t="shared" si="4"/>
        <v>810868437</v>
      </c>
      <c r="J24" s="37">
        <f t="shared" si="4"/>
        <v>839836749</v>
      </c>
      <c r="K24" s="39">
        <f t="shared" si="4"/>
        <v>888816692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1408515201</v>
      </c>
      <c r="C27" s="66">
        <v>1425946292</v>
      </c>
      <c r="D27" s="67">
        <v>1110164284</v>
      </c>
      <c r="E27" s="68">
        <v>1231114811</v>
      </c>
      <c r="F27" s="66">
        <v>1426182753</v>
      </c>
      <c r="G27" s="69">
        <v>1426182753</v>
      </c>
      <c r="H27" s="70">
        <v>1194798145</v>
      </c>
      <c r="I27" s="68">
        <v>1159708535</v>
      </c>
      <c r="J27" s="66">
        <v>1177308509</v>
      </c>
      <c r="K27" s="69">
        <v>1214140446</v>
      </c>
    </row>
    <row r="28" spans="1:11" x14ac:dyDescent="0.25">
      <c r="A28" s="71" t="s">
        <v>36</v>
      </c>
      <c r="B28" s="17">
        <v>624387717</v>
      </c>
      <c r="C28" s="17">
        <v>696267490</v>
      </c>
      <c r="D28" s="21">
        <v>763359520</v>
      </c>
      <c r="E28" s="22">
        <v>788563251</v>
      </c>
      <c r="F28" s="17">
        <v>915142131</v>
      </c>
      <c r="G28" s="23">
        <v>915142131</v>
      </c>
      <c r="H28" s="19">
        <v>702486310</v>
      </c>
      <c r="I28" s="22">
        <v>808800075</v>
      </c>
      <c r="J28" s="17">
        <v>832734932</v>
      </c>
      <c r="K28" s="23">
        <v>881463786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11727391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772324093</v>
      </c>
      <c r="C31" s="17">
        <v>729678802</v>
      </c>
      <c r="D31" s="21">
        <v>346804764</v>
      </c>
      <c r="E31" s="22">
        <v>442551560</v>
      </c>
      <c r="F31" s="17">
        <v>511040622</v>
      </c>
      <c r="G31" s="23">
        <v>511040622</v>
      </c>
      <c r="H31" s="19">
        <v>492311835</v>
      </c>
      <c r="I31" s="22">
        <v>350908460</v>
      </c>
      <c r="J31" s="17">
        <v>344573577</v>
      </c>
      <c r="K31" s="23">
        <v>332676660</v>
      </c>
    </row>
    <row r="32" spans="1:11" x14ac:dyDescent="0.25">
      <c r="A32" s="30" t="s">
        <v>39</v>
      </c>
      <c r="B32" s="66">
        <f>SUM(B28:B31)</f>
        <v>1408439201</v>
      </c>
      <c r="C32" s="66">
        <f t="shared" ref="C32:K32" si="5">SUM(C28:C31)</f>
        <v>1425946292</v>
      </c>
      <c r="D32" s="67">
        <f t="shared" si="5"/>
        <v>1110164284</v>
      </c>
      <c r="E32" s="68">
        <f t="shared" si="5"/>
        <v>1231114811</v>
      </c>
      <c r="F32" s="66">
        <f t="shared" si="5"/>
        <v>1426182753</v>
      </c>
      <c r="G32" s="69">
        <f t="shared" si="5"/>
        <v>1426182753</v>
      </c>
      <c r="H32" s="70">
        <f t="shared" si="5"/>
        <v>1194798145</v>
      </c>
      <c r="I32" s="68">
        <f t="shared" si="5"/>
        <v>1159708535</v>
      </c>
      <c r="J32" s="66">
        <f t="shared" si="5"/>
        <v>1177308509</v>
      </c>
      <c r="K32" s="69">
        <f t="shared" si="5"/>
        <v>1214140446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10217211922</v>
      </c>
      <c r="C35" s="17">
        <v>11194273719</v>
      </c>
      <c r="D35" s="21">
        <v>12514205304</v>
      </c>
      <c r="E35" s="22">
        <v>5891085102</v>
      </c>
      <c r="F35" s="17">
        <v>5921322329</v>
      </c>
      <c r="G35" s="23">
        <v>5921322329</v>
      </c>
      <c r="H35" s="19">
        <v>13548216025</v>
      </c>
      <c r="I35" s="22">
        <v>6037041697</v>
      </c>
      <c r="J35" s="17">
        <v>6279497262</v>
      </c>
      <c r="K35" s="23">
        <v>6480006433</v>
      </c>
    </row>
    <row r="36" spans="1:11" x14ac:dyDescent="0.25">
      <c r="A36" s="20" t="s">
        <v>42</v>
      </c>
      <c r="B36" s="17">
        <v>25670881089</v>
      </c>
      <c r="C36" s="17">
        <v>26076176513</v>
      </c>
      <c r="D36" s="21">
        <v>31714709460</v>
      </c>
      <c r="E36" s="22">
        <v>25805896969</v>
      </c>
      <c r="F36" s="17">
        <v>31632120091</v>
      </c>
      <c r="G36" s="23">
        <v>31632120091</v>
      </c>
      <c r="H36" s="19">
        <v>42430561767</v>
      </c>
      <c r="I36" s="22">
        <v>31201935211</v>
      </c>
      <c r="J36" s="17">
        <v>30688742399</v>
      </c>
      <c r="K36" s="23">
        <v>30224793993</v>
      </c>
    </row>
    <row r="37" spans="1:11" x14ac:dyDescent="0.25">
      <c r="A37" s="20" t="s">
        <v>43</v>
      </c>
      <c r="B37" s="17">
        <v>8865398667</v>
      </c>
      <c r="C37" s="17">
        <v>10171137432</v>
      </c>
      <c r="D37" s="21">
        <v>10993173480</v>
      </c>
      <c r="E37" s="22">
        <v>3816902786</v>
      </c>
      <c r="F37" s="17">
        <v>3768719214</v>
      </c>
      <c r="G37" s="23">
        <v>3768719214</v>
      </c>
      <c r="H37" s="19">
        <v>11697175544</v>
      </c>
      <c r="I37" s="22">
        <v>3727589010</v>
      </c>
      <c r="J37" s="17">
        <v>3727988259</v>
      </c>
      <c r="K37" s="23">
        <v>3693242509</v>
      </c>
    </row>
    <row r="38" spans="1:11" x14ac:dyDescent="0.25">
      <c r="A38" s="20" t="s">
        <v>44</v>
      </c>
      <c r="B38" s="17">
        <v>1143932771</v>
      </c>
      <c r="C38" s="17">
        <v>951998339</v>
      </c>
      <c r="D38" s="21">
        <v>961556564</v>
      </c>
      <c r="E38" s="22">
        <v>996720980</v>
      </c>
      <c r="F38" s="17">
        <v>1000174752</v>
      </c>
      <c r="G38" s="23">
        <v>1000174752</v>
      </c>
      <c r="H38" s="19">
        <v>1325199442</v>
      </c>
      <c r="I38" s="22">
        <v>1049140921</v>
      </c>
      <c r="J38" s="17">
        <v>1098223797</v>
      </c>
      <c r="K38" s="23">
        <v>1146348187</v>
      </c>
    </row>
    <row r="39" spans="1:11" x14ac:dyDescent="0.25">
      <c r="A39" s="20" t="s">
        <v>45</v>
      </c>
      <c r="B39" s="17">
        <v>25878761544</v>
      </c>
      <c r="C39" s="17">
        <v>26147314442</v>
      </c>
      <c r="D39" s="21">
        <v>32274184703</v>
      </c>
      <c r="E39" s="22">
        <v>26883358305</v>
      </c>
      <c r="F39" s="17">
        <v>32780099574</v>
      </c>
      <c r="G39" s="23">
        <v>32780099574</v>
      </c>
      <c r="H39" s="19">
        <v>45618348167</v>
      </c>
      <c r="I39" s="22">
        <v>32462246977</v>
      </c>
      <c r="J39" s="17">
        <v>32142027605</v>
      </c>
      <c r="K39" s="23">
        <v>31865209730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4248325900</v>
      </c>
      <c r="C42" s="17">
        <v>4913551131</v>
      </c>
      <c r="D42" s="21">
        <v>3393145836</v>
      </c>
      <c r="E42" s="22">
        <v>1325088842</v>
      </c>
      <c r="F42" s="17">
        <v>1587530602</v>
      </c>
      <c r="G42" s="23">
        <v>1587530602</v>
      </c>
      <c r="H42" s="19">
        <v>5742958877</v>
      </c>
      <c r="I42" s="22">
        <v>1215726486</v>
      </c>
      <c r="J42" s="17">
        <v>1230273896</v>
      </c>
      <c r="K42" s="23">
        <v>1256119066</v>
      </c>
    </row>
    <row r="43" spans="1:11" x14ac:dyDescent="0.25">
      <c r="A43" s="20" t="s">
        <v>48</v>
      </c>
      <c r="B43" s="17">
        <v>-1407091976</v>
      </c>
      <c r="C43" s="17">
        <v>-1425943866</v>
      </c>
      <c r="D43" s="21">
        <v>-1110048384</v>
      </c>
      <c r="E43" s="22">
        <v>-1231114811</v>
      </c>
      <c r="F43" s="17">
        <v>-1426182753</v>
      </c>
      <c r="G43" s="23">
        <v>-1426182753</v>
      </c>
      <c r="H43" s="19">
        <v>-1176148625</v>
      </c>
      <c r="I43" s="22">
        <v>-1159708535</v>
      </c>
      <c r="J43" s="17">
        <v>-1177308509</v>
      </c>
      <c r="K43" s="23">
        <v>-1214140446</v>
      </c>
    </row>
    <row r="44" spans="1:11" x14ac:dyDescent="0.25">
      <c r="A44" s="20" t="s">
        <v>49</v>
      </c>
      <c r="B44" s="17">
        <v>-45190555</v>
      </c>
      <c r="C44" s="17">
        <v>-49140564</v>
      </c>
      <c r="D44" s="21">
        <v>-30246178</v>
      </c>
      <c r="E44" s="22">
        <v>-25539696</v>
      </c>
      <c r="F44" s="17">
        <v>-25539696</v>
      </c>
      <c r="G44" s="23">
        <v>-25539696</v>
      </c>
      <c r="H44" s="19">
        <v>-30346122</v>
      </c>
      <c r="I44" s="22">
        <v>-21746163</v>
      </c>
      <c r="J44" s="17">
        <v>-17322727</v>
      </c>
      <c r="K44" s="23">
        <v>-4910254</v>
      </c>
    </row>
    <row r="45" spans="1:11" x14ac:dyDescent="0.25">
      <c r="A45" s="30" t="s">
        <v>50</v>
      </c>
      <c r="B45" s="66">
        <v>3941450645</v>
      </c>
      <c r="C45" s="66">
        <v>4135923516</v>
      </c>
      <c r="D45" s="67">
        <v>2932826270</v>
      </c>
      <c r="E45" s="68">
        <v>803263637</v>
      </c>
      <c r="F45" s="66">
        <v>856794710</v>
      </c>
      <c r="G45" s="69">
        <v>856794710</v>
      </c>
      <c r="H45" s="70">
        <v>5257450687</v>
      </c>
      <c r="I45" s="68">
        <v>891066498</v>
      </c>
      <c r="J45" s="66">
        <v>926709158</v>
      </c>
      <c r="K45" s="69">
        <v>963777524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697456805</v>
      </c>
      <c r="C48" s="17">
        <v>679974987</v>
      </c>
      <c r="D48" s="21">
        <v>720986564</v>
      </c>
      <c r="E48" s="22">
        <v>803263637</v>
      </c>
      <c r="F48" s="17">
        <v>856794710</v>
      </c>
      <c r="G48" s="23">
        <v>856794710</v>
      </c>
      <c r="H48" s="19">
        <v>731028583</v>
      </c>
      <c r="I48" s="22">
        <v>891066498</v>
      </c>
      <c r="J48" s="17">
        <v>926709158</v>
      </c>
      <c r="K48" s="23">
        <v>963777524</v>
      </c>
    </row>
    <row r="49" spans="1:11" x14ac:dyDescent="0.25">
      <c r="A49" s="20" t="s">
        <v>53</v>
      </c>
      <c r="B49" s="17">
        <f>+B75</f>
        <v>-2058676837.6071043</v>
      </c>
      <c r="C49" s="17">
        <f t="shared" ref="C49:K49" si="6">+C75</f>
        <v>-2706147218.0507088</v>
      </c>
      <c r="D49" s="21">
        <f t="shared" si="6"/>
        <v>-1962958457.4935141</v>
      </c>
      <c r="E49" s="22">
        <f t="shared" si="6"/>
        <v>-766011821.32160568</v>
      </c>
      <c r="F49" s="17">
        <f t="shared" si="6"/>
        <v>-824189666.1284337</v>
      </c>
      <c r="G49" s="23">
        <f t="shared" si="6"/>
        <v>-824189666.1284337</v>
      </c>
      <c r="H49" s="19">
        <f t="shared" si="6"/>
        <v>-3317056206.2198868</v>
      </c>
      <c r="I49" s="22">
        <f t="shared" si="6"/>
        <v>-943577706.32826757</v>
      </c>
      <c r="J49" s="17">
        <f t="shared" si="6"/>
        <v>-1114505703.039885</v>
      </c>
      <c r="K49" s="23">
        <f t="shared" si="6"/>
        <v>-1376372918.1871977</v>
      </c>
    </row>
    <row r="50" spans="1:11" x14ac:dyDescent="0.25">
      <c r="A50" s="30" t="s">
        <v>54</v>
      </c>
      <c r="B50" s="66">
        <f>+B48-B49</f>
        <v>2756133642.6071043</v>
      </c>
      <c r="C50" s="66">
        <f t="shared" ref="C50:K50" si="7">+C48-C49</f>
        <v>3386122205.0507088</v>
      </c>
      <c r="D50" s="67">
        <f t="shared" si="7"/>
        <v>2683945021.4935141</v>
      </c>
      <c r="E50" s="68">
        <f t="shared" si="7"/>
        <v>1569275458.3216057</v>
      </c>
      <c r="F50" s="66">
        <f t="shared" si="7"/>
        <v>1680984376.1284337</v>
      </c>
      <c r="G50" s="69">
        <f t="shared" si="7"/>
        <v>1680984376.1284337</v>
      </c>
      <c r="H50" s="70">
        <f t="shared" si="7"/>
        <v>4048084789.2198868</v>
      </c>
      <c r="I50" s="68">
        <f t="shared" si="7"/>
        <v>1834644204.3282676</v>
      </c>
      <c r="J50" s="66">
        <f t="shared" si="7"/>
        <v>2041214861.039885</v>
      </c>
      <c r="K50" s="69">
        <f t="shared" si="7"/>
        <v>2340150442.1871977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20299294245</v>
      </c>
      <c r="C53" s="17">
        <v>20713361835</v>
      </c>
      <c r="D53" s="21">
        <v>28532618775</v>
      </c>
      <c r="E53" s="22">
        <v>18768528001</v>
      </c>
      <c r="F53" s="17">
        <v>27505118125</v>
      </c>
      <c r="G53" s="23">
        <v>27505118125</v>
      </c>
      <c r="H53" s="19">
        <v>40127716519</v>
      </c>
      <c r="I53" s="22">
        <v>26287259726</v>
      </c>
      <c r="J53" s="17">
        <v>25014435989</v>
      </c>
      <c r="K53" s="23">
        <v>23792312923</v>
      </c>
    </row>
    <row r="54" spans="1:11" x14ac:dyDescent="0.25">
      <c r="A54" s="20" t="s">
        <v>57</v>
      </c>
      <c r="B54" s="17">
        <v>1569794109</v>
      </c>
      <c r="C54" s="17">
        <v>1846054391</v>
      </c>
      <c r="D54" s="21">
        <v>1891872716</v>
      </c>
      <c r="E54" s="22">
        <v>567615353</v>
      </c>
      <c r="F54" s="17">
        <v>577826942</v>
      </c>
      <c r="G54" s="23">
        <v>577826942</v>
      </c>
      <c r="H54" s="19">
        <v>1628458912</v>
      </c>
      <c r="I54" s="22">
        <v>595663205</v>
      </c>
      <c r="J54" s="17">
        <v>746254815</v>
      </c>
      <c r="K54" s="23">
        <v>822500355</v>
      </c>
    </row>
    <row r="55" spans="1:11" x14ac:dyDescent="0.25">
      <c r="A55" s="20" t="s">
        <v>58</v>
      </c>
      <c r="B55" s="17">
        <v>797993089</v>
      </c>
      <c r="C55" s="17">
        <v>819729543</v>
      </c>
      <c r="D55" s="21">
        <v>704473133</v>
      </c>
      <c r="E55" s="22">
        <v>598691249</v>
      </c>
      <c r="F55" s="17">
        <v>752802710</v>
      </c>
      <c r="G55" s="23">
        <v>752802710</v>
      </c>
      <c r="H55" s="19">
        <v>608760479</v>
      </c>
      <c r="I55" s="22">
        <v>525046589</v>
      </c>
      <c r="J55" s="17">
        <v>536870254</v>
      </c>
      <c r="K55" s="23">
        <v>585317096</v>
      </c>
    </row>
    <row r="56" spans="1:11" x14ac:dyDescent="0.25">
      <c r="A56" s="20" t="s">
        <v>59</v>
      </c>
      <c r="B56" s="17">
        <v>401398731</v>
      </c>
      <c r="C56" s="17">
        <v>445308256</v>
      </c>
      <c r="D56" s="21">
        <v>491206319</v>
      </c>
      <c r="E56" s="22">
        <v>545359764</v>
      </c>
      <c r="F56" s="17">
        <v>527746108</v>
      </c>
      <c r="G56" s="23">
        <v>527746108</v>
      </c>
      <c r="H56" s="19">
        <v>431677155</v>
      </c>
      <c r="I56" s="22">
        <v>501903108</v>
      </c>
      <c r="J56" s="17">
        <v>509969096</v>
      </c>
      <c r="K56" s="23">
        <v>532409866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480840724</v>
      </c>
      <c r="C59" s="17">
        <v>501825486</v>
      </c>
      <c r="D59" s="21">
        <v>464955008</v>
      </c>
      <c r="E59" s="22">
        <v>647884641</v>
      </c>
      <c r="F59" s="17">
        <v>647884641</v>
      </c>
      <c r="G59" s="23">
        <v>647884641</v>
      </c>
      <c r="H59" s="19">
        <v>556711827</v>
      </c>
      <c r="I59" s="22">
        <v>699931458</v>
      </c>
      <c r="J59" s="17">
        <v>738589194</v>
      </c>
      <c r="K59" s="23">
        <v>779546734</v>
      </c>
    </row>
    <row r="60" spans="1:11" x14ac:dyDescent="0.25">
      <c r="A60" s="20" t="s">
        <v>62</v>
      </c>
      <c r="B60" s="17">
        <v>127402962</v>
      </c>
      <c r="C60" s="17">
        <v>174982779</v>
      </c>
      <c r="D60" s="21">
        <v>232103407</v>
      </c>
      <c r="E60" s="22">
        <v>341133382</v>
      </c>
      <c r="F60" s="17">
        <v>341133382</v>
      </c>
      <c r="G60" s="23">
        <v>341133382</v>
      </c>
      <c r="H60" s="19">
        <v>281464318</v>
      </c>
      <c r="I60" s="22">
        <v>350878502</v>
      </c>
      <c r="J60" s="17">
        <v>367018913</v>
      </c>
      <c r="K60" s="23">
        <v>383167744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2121</v>
      </c>
      <c r="C62" s="86">
        <v>1821</v>
      </c>
      <c r="D62" s="87">
        <v>1821</v>
      </c>
      <c r="E62" s="85">
        <v>3864</v>
      </c>
      <c r="F62" s="86">
        <v>3864</v>
      </c>
      <c r="G62" s="87">
        <v>3864</v>
      </c>
      <c r="H62" s="88">
        <v>3864</v>
      </c>
      <c r="I62" s="85">
        <v>2864</v>
      </c>
      <c r="J62" s="86">
        <v>1864</v>
      </c>
      <c r="K62" s="87">
        <v>864</v>
      </c>
    </row>
    <row r="63" spans="1:11" x14ac:dyDescent="0.25">
      <c r="A63" s="84" t="s">
        <v>65</v>
      </c>
      <c r="B63" s="85">
        <v>8692</v>
      </c>
      <c r="C63" s="86">
        <v>4184</v>
      </c>
      <c r="D63" s="87">
        <v>4184</v>
      </c>
      <c r="E63" s="85">
        <v>4184</v>
      </c>
      <c r="F63" s="86">
        <v>4184</v>
      </c>
      <c r="G63" s="87">
        <v>4184</v>
      </c>
      <c r="H63" s="88">
        <v>4184</v>
      </c>
      <c r="I63" s="85">
        <v>4184</v>
      </c>
      <c r="J63" s="86">
        <v>3184</v>
      </c>
      <c r="K63" s="87">
        <v>1984</v>
      </c>
    </row>
    <row r="64" spans="1:11" x14ac:dyDescent="0.25">
      <c r="A64" s="84" t="s">
        <v>66</v>
      </c>
      <c r="B64" s="85">
        <v>40000</v>
      </c>
      <c r="C64" s="86">
        <v>0</v>
      </c>
      <c r="D64" s="87">
        <v>0</v>
      </c>
      <c r="E64" s="85">
        <v>35500</v>
      </c>
      <c r="F64" s="86">
        <v>35500</v>
      </c>
      <c r="G64" s="87">
        <v>35500</v>
      </c>
      <c r="H64" s="88">
        <v>35500</v>
      </c>
      <c r="I64" s="85">
        <v>37000</v>
      </c>
      <c r="J64" s="86">
        <v>37000</v>
      </c>
      <c r="K64" s="87">
        <v>37000</v>
      </c>
    </row>
    <row r="65" spans="1:11" x14ac:dyDescent="0.25">
      <c r="A65" s="84" t="s">
        <v>67</v>
      </c>
      <c r="B65" s="85">
        <v>65950</v>
      </c>
      <c r="C65" s="86">
        <v>30296</v>
      </c>
      <c r="D65" s="87">
        <v>30296</v>
      </c>
      <c r="E65" s="85">
        <v>35950</v>
      </c>
      <c r="F65" s="86">
        <v>65950</v>
      </c>
      <c r="G65" s="87">
        <v>65950</v>
      </c>
      <c r="H65" s="88">
        <v>65950</v>
      </c>
      <c r="I65" s="85">
        <v>65950</v>
      </c>
      <c r="J65" s="86">
        <v>65950</v>
      </c>
      <c r="K65" s="87">
        <v>65950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1.435712452136221</v>
      </c>
      <c r="C70" s="5">
        <f t="shared" ref="C70:K70" si="8">IF(ISERROR(C71/C72),0,(C71/C72))</f>
        <v>1.6951796543572266</v>
      </c>
      <c r="D70" s="5">
        <f t="shared" si="8"/>
        <v>1.2939621952743867</v>
      </c>
      <c r="E70" s="5">
        <f t="shared" si="8"/>
        <v>0.86916519781673218</v>
      </c>
      <c r="F70" s="5">
        <f t="shared" si="8"/>
        <v>0.87448856093999638</v>
      </c>
      <c r="G70" s="5">
        <f t="shared" si="8"/>
        <v>0.87448856093999638</v>
      </c>
      <c r="H70" s="5">
        <f t="shared" si="8"/>
        <v>1.5325118038624186</v>
      </c>
      <c r="I70" s="5">
        <f t="shared" si="8"/>
        <v>0.88596088019597741</v>
      </c>
      <c r="J70" s="5">
        <f t="shared" si="8"/>
        <v>0.88395524494216471</v>
      </c>
      <c r="K70" s="5">
        <f t="shared" si="8"/>
        <v>0.90005622004616492</v>
      </c>
    </row>
    <row r="71" spans="1:11" ht="13" hidden="1" x14ac:dyDescent="0.3">
      <c r="A71" s="1" t="s">
        <v>120</v>
      </c>
      <c r="B71" s="2">
        <f>+B83</f>
        <v>8973567448</v>
      </c>
      <c r="C71" s="2">
        <f t="shared" ref="C71:K71" si="9">+C83</f>
        <v>9761262654</v>
      </c>
      <c r="D71" s="2">
        <f t="shared" si="9"/>
        <v>8722757243</v>
      </c>
      <c r="E71" s="2">
        <f t="shared" si="9"/>
        <v>6474668077</v>
      </c>
      <c r="F71" s="2">
        <f t="shared" si="9"/>
        <v>6514323380</v>
      </c>
      <c r="G71" s="2">
        <f t="shared" si="9"/>
        <v>6514323380</v>
      </c>
      <c r="H71" s="2">
        <f t="shared" si="9"/>
        <v>11500337156</v>
      </c>
      <c r="I71" s="2">
        <f t="shared" si="9"/>
        <v>7110815760</v>
      </c>
      <c r="J71" s="2">
        <f t="shared" si="9"/>
        <v>7460773138</v>
      </c>
      <c r="K71" s="2">
        <f t="shared" si="9"/>
        <v>8005730947</v>
      </c>
    </row>
    <row r="72" spans="1:11" ht="13" hidden="1" x14ac:dyDescent="0.3">
      <c r="A72" s="1" t="s">
        <v>121</v>
      </c>
      <c r="B72" s="2">
        <f>+B77</f>
        <v>6250253966</v>
      </c>
      <c r="C72" s="2">
        <f t="shared" ref="C72:K72" si="10">+C77</f>
        <v>5758246702</v>
      </c>
      <c r="D72" s="2">
        <f t="shared" si="10"/>
        <v>6741122171</v>
      </c>
      <c r="E72" s="2">
        <f t="shared" si="10"/>
        <v>7449295132</v>
      </c>
      <c r="F72" s="2">
        <f t="shared" si="10"/>
        <v>7449295132</v>
      </c>
      <c r="G72" s="2">
        <f t="shared" si="10"/>
        <v>7449295132</v>
      </c>
      <c r="H72" s="2">
        <f t="shared" si="10"/>
        <v>7504240507</v>
      </c>
      <c r="I72" s="2">
        <f t="shared" si="10"/>
        <v>8026105801</v>
      </c>
      <c r="J72" s="2">
        <f t="shared" si="10"/>
        <v>8440215928</v>
      </c>
      <c r="K72" s="2">
        <f t="shared" si="10"/>
        <v>8894700985</v>
      </c>
    </row>
    <row r="73" spans="1:11" ht="13" hidden="1" x14ac:dyDescent="0.3">
      <c r="A73" s="1" t="s">
        <v>122</v>
      </c>
      <c r="B73" s="2">
        <f>+B74</f>
        <v>332585673</v>
      </c>
      <c r="C73" s="2">
        <f t="shared" ref="C73:K73" si="11">+(C78+C80+C81+C82)-(B78+B80+B81+B82)</f>
        <v>263735638</v>
      </c>
      <c r="D73" s="2">
        <f t="shared" si="11"/>
        <v>518968266</v>
      </c>
      <c r="E73" s="2">
        <f t="shared" si="11"/>
        <v>361100684</v>
      </c>
      <c r="F73" s="2">
        <f>+(F78+F80+F81+F82)-(D78+D80+D81+D82)</f>
        <v>227751054</v>
      </c>
      <c r="G73" s="2">
        <f>+(G78+G80+G81+G82)-(D78+D80+D81+D82)</f>
        <v>227751054</v>
      </c>
      <c r="H73" s="2">
        <f>+(H78+H80+H81+H82)-(D78+D80+D81+D82)</f>
        <v>243180369</v>
      </c>
      <c r="I73" s="2">
        <f>+(I78+I80+I81+I82)-(E78+E80+E81+E82)</f>
        <v>-48390097</v>
      </c>
      <c r="J73" s="2">
        <f t="shared" si="11"/>
        <v>202003273</v>
      </c>
      <c r="K73" s="2">
        <f t="shared" si="11"/>
        <v>163226892</v>
      </c>
    </row>
    <row r="74" spans="1:11" ht="13" hidden="1" x14ac:dyDescent="0.3">
      <c r="A74" s="1" t="s">
        <v>123</v>
      </c>
      <c r="B74" s="2">
        <f>+TREND(C74:E74)</f>
        <v>332585673</v>
      </c>
      <c r="C74" s="2">
        <f>+C73</f>
        <v>263735638</v>
      </c>
      <c r="D74" s="2">
        <f t="shared" ref="D74:K74" si="12">+D73</f>
        <v>518968266</v>
      </c>
      <c r="E74" s="2">
        <f t="shared" si="12"/>
        <v>361100684</v>
      </c>
      <c r="F74" s="2">
        <f t="shared" si="12"/>
        <v>227751054</v>
      </c>
      <c r="G74" s="2">
        <f t="shared" si="12"/>
        <v>227751054</v>
      </c>
      <c r="H74" s="2">
        <f t="shared" si="12"/>
        <v>243180369</v>
      </c>
      <c r="I74" s="2">
        <f t="shared" si="12"/>
        <v>-48390097</v>
      </c>
      <c r="J74" s="2">
        <f t="shared" si="12"/>
        <v>202003273</v>
      </c>
      <c r="K74" s="2">
        <f t="shared" si="12"/>
        <v>163226892</v>
      </c>
    </row>
    <row r="75" spans="1:11" ht="13" hidden="1" x14ac:dyDescent="0.3">
      <c r="A75" s="1" t="s">
        <v>124</v>
      </c>
      <c r="B75" s="2">
        <f>+B84-(((B80+B81+B82+B78)*B70)-B79)</f>
        <v>-2058676837.6071043</v>
      </c>
      <c r="C75" s="2">
        <f t="shared" ref="C75:K75" si="13">+C84-(((C80+C81+C82+C78)*C70)-C79)</f>
        <v>-2706147218.0507088</v>
      </c>
      <c r="D75" s="2">
        <f t="shared" si="13"/>
        <v>-1962958457.4935141</v>
      </c>
      <c r="E75" s="2">
        <f t="shared" si="13"/>
        <v>-766011821.32160568</v>
      </c>
      <c r="F75" s="2">
        <f t="shared" si="13"/>
        <v>-824189666.1284337</v>
      </c>
      <c r="G75" s="2">
        <f t="shared" si="13"/>
        <v>-824189666.1284337</v>
      </c>
      <c r="H75" s="2">
        <f t="shared" si="13"/>
        <v>-3317056206.2198868</v>
      </c>
      <c r="I75" s="2">
        <f t="shared" si="13"/>
        <v>-943577706.32826757</v>
      </c>
      <c r="J75" s="2">
        <f t="shared" si="13"/>
        <v>-1114505703.039885</v>
      </c>
      <c r="K75" s="2">
        <f t="shared" si="13"/>
        <v>-1376372918.1871977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6250253966</v>
      </c>
      <c r="C77" s="3">
        <v>5758246702</v>
      </c>
      <c r="D77" s="3">
        <v>6741122171</v>
      </c>
      <c r="E77" s="3">
        <v>7449295132</v>
      </c>
      <c r="F77" s="3">
        <v>7449295132</v>
      </c>
      <c r="G77" s="3">
        <v>7449295132</v>
      </c>
      <c r="H77" s="3">
        <v>7504240507</v>
      </c>
      <c r="I77" s="3">
        <v>8026105801</v>
      </c>
      <c r="J77" s="3">
        <v>8440215928</v>
      </c>
      <c r="K77" s="3">
        <v>8894700985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1210128272</v>
      </c>
      <c r="C79" s="3">
        <v>1805989781</v>
      </c>
      <c r="D79" s="3">
        <v>1712378094</v>
      </c>
      <c r="E79" s="3">
        <v>1588787362</v>
      </c>
      <c r="F79" s="3">
        <v>1396628807</v>
      </c>
      <c r="G79" s="3">
        <v>1396628807</v>
      </c>
      <c r="H79" s="3">
        <v>1606339520</v>
      </c>
      <c r="I79" s="3">
        <v>1297304743</v>
      </c>
      <c r="J79" s="3">
        <v>1242133084</v>
      </c>
      <c r="K79" s="3">
        <v>1138445468</v>
      </c>
    </row>
    <row r="80" spans="1:11" ht="13" hidden="1" x14ac:dyDescent="0.3">
      <c r="A80" s="1" t="s">
        <v>71</v>
      </c>
      <c r="B80" s="3">
        <v>2017018374</v>
      </c>
      <c r="C80" s="3">
        <v>2171919660</v>
      </c>
      <c r="D80" s="3">
        <v>2382983897</v>
      </c>
      <c r="E80" s="3">
        <v>3102803214</v>
      </c>
      <c r="F80" s="3">
        <v>2849679265</v>
      </c>
      <c r="G80" s="3">
        <v>2849679265</v>
      </c>
      <c r="H80" s="3">
        <v>2495285504</v>
      </c>
      <c r="I80" s="3">
        <v>2889107790</v>
      </c>
      <c r="J80" s="3">
        <v>3042863648</v>
      </c>
      <c r="K80" s="3">
        <v>3157843125</v>
      </c>
    </row>
    <row r="81" spans="1:11" ht="13" hidden="1" x14ac:dyDescent="0.3">
      <c r="A81" s="1" t="s">
        <v>72</v>
      </c>
      <c r="B81" s="3">
        <v>1006546863</v>
      </c>
      <c r="C81" s="3">
        <v>1115381215</v>
      </c>
      <c r="D81" s="3">
        <v>1423285244</v>
      </c>
      <c r="E81" s="3">
        <v>1064566611</v>
      </c>
      <c r="F81" s="3">
        <v>1184340930</v>
      </c>
      <c r="G81" s="3">
        <v>1184340930</v>
      </c>
      <c r="H81" s="3">
        <v>1554164006</v>
      </c>
      <c r="I81" s="3">
        <v>1229871938</v>
      </c>
      <c r="J81" s="3">
        <v>1278119353</v>
      </c>
      <c r="K81" s="3">
        <v>1326366768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8973567448</v>
      </c>
      <c r="C83" s="3">
        <v>9761262654</v>
      </c>
      <c r="D83" s="3">
        <v>8722757243</v>
      </c>
      <c r="E83" s="3">
        <v>6474668077</v>
      </c>
      <c r="F83" s="3">
        <v>6514323380</v>
      </c>
      <c r="G83" s="3">
        <v>6514323380</v>
      </c>
      <c r="H83" s="3">
        <v>11500337156</v>
      </c>
      <c r="I83" s="3">
        <v>7110815760</v>
      </c>
      <c r="J83" s="3">
        <v>7460773138</v>
      </c>
      <c r="K83" s="3">
        <v>8005730947</v>
      </c>
    </row>
    <row r="84" spans="1:11" ht="13" hidden="1" x14ac:dyDescent="0.3">
      <c r="A84" s="1" t="s">
        <v>75</v>
      </c>
      <c r="B84" s="3">
        <v>1072165151</v>
      </c>
      <c r="C84" s="3">
        <v>1060428562</v>
      </c>
      <c r="D84" s="3">
        <v>1249831822</v>
      </c>
      <c r="E84" s="3">
        <v>1267333635</v>
      </c>
      <c r="F84" s="3">
        <v>1306886042</v>
      </c>
      <c r="G84" s="3">
        <v>1306886042</v>
      </c>
      <c r="H84" s="3">
        <v>1282433447</v>
      </c>
      <c r="I84" s="3">
        <v>1408372456</v>
      </c>
      <c r="J84" s="3">
        <v>1462916800</v>
      </c>
      <c r="K84" s="3">
        <v>1521222620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2661453349</v>
      </c>
      <c r="C5" s="17">
        <v>2731172651</v>
      </c>
      <c r="D5" s="21">
        <v>2875600155</v>
      </c>
      <c r="E5" s="22">
        <v>3142251020</v>
      </c>
      <c r="F5" s="17">
        <v>3142251020</v>
      </c>
      <c r="G5" s="23">
        <v>3142251020</v>
      </c>
      <c r="H5" s="19">
        <v>3041098730</v>
      </c>
      <c r="I5" s="22">
        <v>3299358360</v>
      </c>
      <c r="J5" s="17">
        <v>3480817600</v>
      </c>
      <c r="K5" s="23">
        <v>3689666710</v>
      </c>
    </row>
    <row r="6" spans="1:11" x14ac:dyDescent="0.25">
      <c r="A6" s="20" t="s">
        <v>18</v>
      </c>
      <c r="B6" s="17">
        <v>8062990282</v>
      </c>
      <c r="C6" s="17">
        <v>10035698343</v>
      </c>
      <c r="D6" s="21">
        <v>9112154629</v>
      </c>
      <c r="E6" s="22">
        <v>10017607920</v>
      </c>
      <c r="F6" s="17">
        <v>9831995230</v>
      </c>
      <c r="G6" s="23">
        <v>9831995230</v>
      </c>
      <c r="H6" s="19">
        <v>9602527342</v>
      </c>
      <c r="I6" s="22">
        <v>10613071400</v>
      </c>
      <c r="J6" s="17">
        <v>11669956910</v>
      </c>
      <c r="K6" s="23">
        <v>12889708540</v>
      </c>
    </row>
    <row r="7" spans="1:11" x14ac:dyDescent="0.25">
      <c r="A7" s="20" t="s">
        <v>19</v>
      </c>
      <c r="B7" s="17">
        <v>182207936</v>
      </c>
      <c r="C7" s="17">
        <v>331112632</v>
      </c>
      <c r="D7" s="21">
        <v>365420679</v>
      </c>
      <c r="E7" s="22">
        <v>226156000</v>
      </c>
      <c r="F7" s="17">
        <v>276855480</v>
      </c>
      <c r="G7" s="23">
        <v>276855480</v>
      </c>
      <c r="H7" s="19">
        <v>336969295</v>
      </c>
      <c r="I7" s="22">
        <v>291738690</v>
      </c>
      <c r="J7" s="17">
        <v>312097370</v>
      </c>
      <c r="K7" s="23">
        <v>339916910</v>
      </c>
    </row>
    <row r="8" spans="1:11" x14ac:dyDescent="0.25">
      <c r="A8" s="20" t="s">
        <v>20</v>
      </c>
      <c r="B8" s="17">
        <v>1322118093</v>
      </c>
      <c r="C8" s="17">
        <v>1554432115</v>
      </c>
      <c r="D8" s="21">
        <v>1711023879</v>
      </c>
      <c r="E8" s="22">
        <v>2639328400</v>
      </c>
      <c r="F8" s="17">
        <v>2450901880</v>
      </c>
      <c r="G8" s="23">
        <v>2450901880</v>
      </c>
      <c r="H8" s="19">
        <v>1791758920</v>
      </c>
      <c r="I8" s="22">
        <v>2944497070</v>
      </c>
      <c r="J8" s="17">
        <v>2494913260</v>
      </c>
      <c r="K8" s="23">
        <v>2335660620</v>
      </c>
    </row>
    <row r="9" spans="1:11" x14ac:dyDescent="0.25">
      <c r="A9" s="20" t="s">
        <v>21</v>
      </c>
      <c r="B9" s="17">
        <v>1464342665</v>
      </c>
      <c r="C9" s="17">
        <v>1898110579</v>
      </c>
      <c r="D9" s="21">
        <v>2263374573</v>
      </c>
      <c r="E9" s="22">
        <v>2091719380</v>
      </c>
      <c r="F9" s="17">
        <v>2326287050</v>
      </c>
      <c r="G9" s="23">
        <v>2326287050</v>
      </c>
      <c r="H9" s="19">
        <v>2673586054</v>
      </c>
      <c r="I9" s="22">
        <v>2407083680</v>
      </c>
      <c r="J9" s="17">
        <v>2596069330</v>
      </c>
      <c r="K9" s="23">
        <v>2619268770</v>
      </c>
    </row>
    <row r="10" spans="1:11" x14ac:dyDescent="0.25">
      <c r="A10" s="24" t="s">
        <v>115</v>
      </c>
      <c r="B10" s="25">
        <f>SUM(B5:B9)</f>
        <v>13693112325</v>
      </c>
      <c r="C10" s="26">
        <f t="shared" ref="C10:K10" si="0">SUM(C5:C9)</f>
        <v>16550526320</v>
      </c>
      <c r="D10" s="27">
        <f t="shared" si="0"/>
        <v>16327573915</v>
      </c>
      <c r="E10" s="25">
        <f t="shared" si="0"/>
        <v>18117062720</v>
      </c>
      <c r="F10" s="26">
        <f t="shared" si="0"/>
        <v>18028290660</v>
      </c>
      <c r="G10" s="28">
        <f t="shared" si="0"/>
        <v>18028290660</v>
      </c>
      <c r="H10" s="29">
        <f t="shared" si="0"/>
        <v>17445940341</v>
      </c>
      <c r="I10" s="25">
        <f t="shared" si="0"/>
        <v>19555749200</v>
      </c>
      <c r="J10" s="26">
        <f t="shared" si="0"/>
        <v>20553854470</v>
      </c>
      <c r="K10" s="28">
        <f t="shared" si="0"/>
        <v>21874221550</v>
      </c>
    </row>
    <row r="11" spans="1:11" x14ac:dyDescent="0.25">
      <c r="A11" s="20" t="s">
        <v>22</v>
      </c>
      <c r="B11" s="17">
        <v>3584515300</v>
      </c>
      <c r="C11" s="17">
        <v>3672782186</v>
      </c>
      <c r="D11" s="21">
        <v>3889772803</v>
      </c>
      <c r="E11" s="22">
        <v>4752684560</v>
      </c>
      <c r="F11" s="17">
        <v>4586234900</v>
      </c>
      <c r="G11" s="23">
        <v>4586234900</v>
      </c>
      <c r="H11" s="19">
        <v>4110956010</v>
      </c>
      <c r="I11" s="22">
        <v>4886976530</v>
      </c>
      <c r="J11" s="17">
        <v>5272148360</v>
      </c>
      <c r="K11" s="23">
        <v>5751928280</v>
      </c>
    </row>
    <row r="12" spans="1:11" x14ac:dyDescent="0.25">
      <c r="A12" s="20" t="s">
        <v>23</v>
      </c>
      <c r="B12" s="17">
        <v>75900100</v>
      </c>
      <c r="C12" s="17">
        <v>84992616</v>
      </c>
      <c r="D12" s="21">
        <v>82053372</v>
      </c>
      <c r="E12" s="22">
        <v>94452050</v>
      </c>
      <c r="F12" s="17">
        <v>94675450</v>
      </c>
      <c r="G12" s="23">
        <v>94675450</v>
      </c>
      <c r="H12" s="19">
        <v>85932918</v>
      </c>
      <c r="I12" s="22">
        <v>98334200</v>
      </c>
      <c r="J12" s="17">
        <v>102275870</v>
      </c>
      <c r="K12" s="23">
        <v>106377020</v>
      </c>
    </row>
    <row r="13" spans="1:11" x14ac:dyDescent="0.25">
      <c r="A13" s="20" t="s">
        <v>24</v>
      </c>
      <c r="B13" s="17">
        <v>1000452201</v>
      </c>
      <c r="C13" s="17">
        <v>992669687</v>
      </c>
      <c r="D13" s="21">
        <v>885798421</v>
      </c>
      <c r="E13" s="22">
        <v>1049901960</v>
      </c>
      <c r="F13" s="17">
        <v>1018442490</v>
      </c>
      <c r="G13" s="23">
        <v>1018442490</v>
      </c>
      <c r="H13" s="19">
        <v>948840174</v>
      </c>
      <c r="I13" s="22">
        <v>1051415360</v>
      </c>
      <c r="J13" s="17">
        <v>1083006090</v>
      </c>
      <c r="K13" s="23">
        <v>1115546910</v>
      </c>
    </row>
    <row r="14" spans="1:11" x14ac:dyDescent="0.25">
      <c r="A14" s="20" t="s">
        <v>25</v>
      </c>
      <c r="B14" s="17">
        <v>125549591</v>
      </c>
      <c r="C14" s="17">
        <v>131488237</v>
      </c>
      <c r="D14" s="21">
        <v>110393874</v>
      </c>
      <c r="E14" s="22">
        <v>111217480</v>
      </c>
      <c r="F14" s="17">
        <v>111217480</v>
      </c>
      <c r="G14" s="23">
        <v>111217480</v>
      </c>
      <c r="H14" s="19">
        <v>65701214</v>
      </c>
      <c r="I14" s="22">
        <v>72173060</v>
      </c>
      <c r="J14" s="17">
        <v>61946640</v>
      </c>
      <c r="K14" s="23">
        <v>50681990</v>
      </c>
    </row>
    <row r="15" spans="1:11" x14ac:dyDescent="0.25">
      <c r="A15" s="20" t="s">
        <v>26</v>
      </c>
      <c r="B15" s="17">
        <v>4503763323</v>
      </c>
      <c r="C15" s="17">
        <v>4823027658</v>
      </c>
      <c r="D15" s="21">
        <v>6152559671</v>
      </c>
      <c r="E15" s="22">
        <v>6693577560</v>
      </c>
      <c r="F15" s="17">
        <v>6839038360</v>
      </c>
      <c r="G15" s="23">
        <v>6839038360</v>
      </c>
      <c r="H15" s="19">
        <v>6875050502</v>
      </c>
      <c r="I15" s="22">
        <v>7788040600</v>
      </c>
      <c r="J15" s="17">
        <v>8199219250</v>
      </c>
      <c r="K15" s="23">
        <v>8679482960</v>
      </c>
    </row>
    <row r="16" spans="1:11" x14ac:dyDescent="0.25">
      <c r="A16" s="20" t="s">
        <v>27</v>
      </c>
      <c r="B16" s="17">
        <v>121061602</v>
      </c>
      <c r="C16" s="17">
        <v>105653643</v>
      </c>
      <c r="D16" s="21">
        <v>211079328</v>
      </c>
      <c r="E16" s="22">
        <v>84451740</v>
      </c>
      <c r="F16" s="17">
        <v>91971750</v>
      </c>
      <c r="G16" s="23">
        <v>91971750</v>
      </c>
      <c r="H16" s="19">
        <v>232341382</v>
      </c>
      <c r="I16" s="22">
        <v>94962010</v>
      </c>
      <c r="J16" s="17">
        <v>98647640</v>
      </c>
      <c r="K16" s="23">
        <v>102679810</v>
      </c>
    </row>
    <row r="17" spans="1:11" x14ac:dyDescent="0.25">
      <c r="A17" s="20" t="s">
        <v>28</v>
      </c>
      <c r="B17" s="17">
        <v>4836235970</v>
      </c>
      <c r="C17" s="17">
        <v>5961368624</v>
      </c>
      <c r="D17" s="21">
        <v>5603240875</v>
      </c>
      <c r="E17" s="22">
        <v>5329776120</v>
      </c>
      <c r="F17" s="17">
        <v>5286710690</v>
      </c>
      <c r="G17" s="23">
        <v>5286710690</v>
      </c>
      <c r="H17" s="19">
        <v>6700338325</v>
      </c>
      <c r="I17" s="22">
        <v>5541245380</v>
      </c>
      <c r="J17" s="17">
        <v>5671831090</v>
      </c>
      <c r="K17" s="23">
        <v>5971886210</v>
      </c>
    </row>
    <row r="18" spans="1:11" x14ac:dyDescent="0.25">
      <c r="A18" s="30" t="s">
        <v>29</v>
      </c>
      <c r="B18" s="31">
        <f>SUM(B11:B17)</f>
        <v>14247478087</v>
      </c>
      <c r="C18" s="32">
        <f t="shared" ref="C18:K18" si="1">SUM(C11:C17)</f>
        <v>15771982651</v>
      </c>
      <c r="D18" s="33">
        <f t="shared" si="1"/>
        <v>16934898344</v>
      </c>
      <c r="E18" s="31">
        <f t="shared" si="1"/>
        <v>18116061470</v>
      </c>
      <c r="F18" s="32">
        <f t="shared" si="1"/>
        <v>18028291120</v>
      </c>
      <c r="G18" s="34">
        <f t="shared" si="1"/>
        <v>18028291120</v>
      </c>
      <c r="H18" s="35">
        <f t="shared" si="1"/>
        <v>19019160525</v>
      </c>
      <c r="I18" s="31">
        <f t="shared" si="1"/>
        <v>19533147140</v>
      </c>
      <c r="J18" s="32">
        <f t="shared" si="1"/>
        <v>20489074940</v>
      </c>
      <c r="K18" s="34">
        <f t="shared" si="1"/>
        <v>21778583180</v>
      </c>
    </row>
    <row r="19" spans="1:11" x14ac:dyDescent="0.25">
      <c r="A19" s="30" t="s">
        <v>30</v>
      </c>
      <c r="B19" s="36">
        <f>+B10-B18</f>
        <v>-554365762</v>
      </c>
      <c r="C19" s="37">
        <f t="shared" ref="C19:K19" si="2">+C10-C18</f>
        <v>778543669</v>
      </c>
      <c r="D19" s="38">
        <f t="shared" si="2"/>
        <v>-607324429</v>
      </c>
      <c r="E19" s="36">
        <f t="shared" si="2"/>
        <v>1001250</v>
      </c>
      <c r="F19" s="37">
        <f t="shared" si="2"/>
        <v>-460</v>
      </c>
      <c r="G19" s="39">
        <f t="shared" si="2"/>
        <v>-460</v>
      </c>
      <c r="H19" s="40">
        <f t="shared" si="2"/>
        <v>-1573220184</v>
      </c>
      <c r="I19" s="36">
        <f t="shared" si="2"/>
        <v>22602060</v>
      </c>
      <c r="J19" s="37">
        <f t="shared" si="2"/>
        <v>64779530</v>
      </c>
      <c r="K19" s="39">
        <f t="shared" si="2"/>
        <v>95638370</v>
      </c>
    </row>
    <row r="20" spans="1:11" x14ac:dyDescent="0.25">
      <c r="A20" s="41" t="s">
        <v>31</v>
      </c>
      <c r="B20" s="42">
        <v>818115000</v>
      </c>
      <c r="C20" s="43">
        <v>1057362408</v>
      </c>
      <c r="D20" s="44">
        <v>1081005116</v>
      </c>
      <c r="E20" s="42">
        <v>1159095260</v>
      </c>
      <c r="F20" s="43">
        <v>1287956260</v>
      </c>
      <c r="G20" s="45">
        <v>1287956260</v>
      </c>
      <c r="H20" s="46">
        <v>998198383</v>
      </c>
      <c r="I20" s="42">
        <v>1366560570</v>
      </c>
      <c r="J20" s="43">
        <v>1064642120</v>
      </c>
      <c r="K20" s="45">
        <v>1091071060</v>
      </c>
    </row>
    <row r="21" spans="1:11" x14ac:dyDescent="0.25">
      <c r="A21" s="47" t="s">
        <v>32</v>
      </c>
      <c r="B21" s="48">
        <v>11416608</v>
      </c>
      <c r="C21" s="49">
        <v>421433678</v>
      </c>
      <c r="D21" s="50">
        <v>51897737</v>
      </c>
      <c r="E21" s="48">
        <v>0</v>
      </c>
      <c r="F21" s="49">
        <v>0</v>
      </c>
      <c r="G21" s="51">
        <v>0</v>
      </c>
      <c r="H21" s="52">
        <v>45270078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275165846</v>
      </c>
      <c r="C22" s="55">
        <f t="shared" ref="C22:K22" si="3">SUM(C19:C21)</f>
        <v>2257339755</v>
      </c>
      <c r="D22" s="56">
        <f t="shared" si="3"/>
        <v>525578424</v>
      </c>
      <c r="E22" s="54">
        <f t="shared" si="3"/>
        <v>1160096510</v>
      </c>
      <c r="F22" s="55">
        <f t="shared" si="3"/>
        <v>1287955800</v>
      </c>
      <c r="G22" s="57">
        <f t="shared" si="3"/>
        <v>1287955800</v>
      </c>
      <c r="H22" s="58">
        <f t="shared" si="3"/>
        <v>-529751723</v>
      </c>
      <c r="I22" s="54">
        <f t="shared" si="3"/>
        <v>1389162630</v>
      </c>
      <c r="J22" s="55">
        <f t="shared" si="3"/>
        <v>1129421650</v>
      </c>
      <c r="K22" s="57">
        <f t="shared" si="3"/>
        <v>1186709430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275165846</v>
      </c>
      <c r="C24" s="37">
        <f t="shared" ref="C24:K24" si="4">SUM(C22:C23)</f>
        <v>2257339755</v>
      </c>
      <c r="D24" s="38">
        <f t="shared" si="4"/>
        <v>525578424</v>
      </c>
      <c r="E24" s="36">
        <f t="shared" si="4"/>
        <v>1160096510</v>
      </c>
      <c r="F24" s="37">
        <f t="shared" si="4"/>
        <v>1287955800</v>
      </c>
      <c r="G24" s="39">
        <f t="shared" si="4"/>
        <v>1287955800</v>
      </c>
      <c r="H24" s="40">
        <f t="shared" si="4"/>
        <v>-529751723</v>
      </c>
      <c r="I24" s="36">
        <f t="shared" si="4"/>
        <v>1389162630</v>
      </c>
      <c r="J24" s="37">
        <f t="shared" si="4"/>
        <v>1129421650</v>
      </c>
      <c r="K24" s="39">
        <f t="shared" si="4"/>
        <v>1186709430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30099222429</v>
      </c>
      <c r="C27" s="66">
        <v>1892531460</v>
      </c>
      <c r="D27" s="67">
        <v>1486662642</v>
      </c>
      <c r="E27" s="68">
        <v>1965324410</v>
      </c>
      <c r="F27" s="66">
        <v>1938192175</v>
      </c>
      <c r="G27" s="69">
        <v>1938192175</v>
      </c>
      <c r="H27" s="70">
        <v>1337397118</v>
      </c>
      <c r="I27" s="68">
        <v>2150127530</v>
      </c>
      <c r="J27" s="66">
        <v>1681862370</v>
      </c>
      <c r="K27" s="69">
        <v>1669407590</v>
      </c>
    </row>
    <row r="28" spans="1:11" x14ac:dyDescent="0.25">
      <c r="A28" s="71" t="s">
        <v>36</v>
      </c>
      <c r="B28" s="17">
        <v>1566502986</v>
      </c>
      <c r="C28" s="17">
        <v>121510627</v>
      </c>
      <c r="D28" s="21">
        <v>21862010</v>
      </c>
      <c r="E28" s="22">
        <v>1154573580</v>
      </c>
      <c r="F28" s="17">
        <v>1209064912</v>
      </c>
      <c r="G28" s="23">
        <v>1209064912</v>
      </c>
      <c r="H28" s="19">
        <v>68921089</v>
      </c>
      <c r="I28" s="22">
        <v>1368028660</v>
      </c>
      <c r="J28" s="17">
        <v>1064642110</v>
      </c>
      <c r="K28" s="23">
        <v>1091071060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130228580</v>
      </c>
      <c r="F30" s="17">
        <v>69164981</v>
      </c>
      <c r="G30" s="23">
        <v>69164981</v>
      </c>
      <c r="H30" s="19">
        <v>0</v>
      </c>
      <c r="I30" s="22">
        <v>60500000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19642712</v>
      </c>
      <c r="C31" s="17">
        <v>99578</v>
      </c>
      <c r="D31" s="21">
        <v>2074350</v>
      </c>
      <c r="E31" s="22">
        <v>624482700</v>
      </c>
      <c r="F31" s="17">
        <v>522529342</v>
      </c>
      <c r="G31" s="23">
        <v>522529342</v>
      </c>
      <c r="H31" s="19">
        <v>0</v>
      </c>
      <c r="I31" s="22">
        <v>662757340</v>
      </c>
      <c r="J31" s="17">
        <v>555142440</v>
      </c>
      <c r="K31" s="23">
        <v>512534040</v>
      </c>
    </row>
    <row r="32" spans="1:11" x14ac:dyDescent="0.25">
      <c r="A32" s="30" t="s">
        <v>39</v>
      </c>
      <c r="B32" s="66">
        <f>SUM(B28:B31)</f>
        <v>1586145698</v>
      </c>
      <c r="C32" s="66">
        <f t="shared" ref="C32:K32" si="5">SUM(C28:C31)</f>
        <v>121610205</v>
      </c>
      <c r="D32" s="67">
        <f t="shared" si="5"/>
        <v>23936360</v>
      </c>
      <c r="E32" s="68">
        <f t="shared" si="5"/>
        <v>1909284860</v>
      </c>
      <c r="F32" s="66">
        <f t="shared" si="5"/>
        <v>1800759235</v>
      </c>
      <c r="G32" s="69">
        <f t="shared" si="5"/>
        <v>1800759235</v>
      </c>
      <c r="H32" s="70">
        <f t="shared" si="5"/>
        <v>68921089</v>
      </c>
      <c r="I32" s="68">
        <f t="shared" si="5"/>
        <v>2091286000</v>
      </c>
      <c r="J32" s="66">
        <f t="shared" si="5"/>
        <v>1619784550</v>
      </c>
      <c r="K32" s="69">
        <f t="shared" si="5"/>
        <v>1603605100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9029086183</v>
      </c>
      <c r="C35" s="17">
        <v>10816261452</v>
      </c>
      <c r="D35" s="21">
        <v>11096433359</v>
      </c>
      <c r="E35" s="22">
        <v>10234246000</v>
      </c>
      <c r="F35" s="17">
        <v>8280194655</v>
      </c>
      <c r="G35" s="23">
        <v>8280194655</v>
      </c>
      <c r="H35" s="19">
        <v>10790526331</v>
      </c>
      <c r="I35" s="22">
        <v>8369431360</v>
      </c>
      <c r="J35" s="17">
        <v>8218278370</v>
      </c>
      <c r="K35" s="23">
        <v>5802238260</v>
      </c>
    </row>
    <row r="36" spans="1:11" x14ac:dyDescent="0.25">
      <c r="A36" s="20" t="s">
        <v>42</v>
      </c>
      <c r="B36" s="17">
        <v>18614780855</v>
      </c>
      <c r="C36" s="17">
        <v>19322935018</v>
      </c>
      <c r="D36" s="21">
        <v>19994840481</v>
      </c>
      <c r="E36" s="22">
        <v>21764990220</v>
      </c>
      <c r="F36" s="17">
        <v>22258569945</v>
      </c>
      <c r="G36" s="23">
        <v>22258569945</v>
      </c>
      <c r="H36" s="19">
        <v>20493981305</v>
      </c>
      <c r="I36" s="22">
        <v>21591709790</v>
      </c>
      <c r="J36" s="17">
        <v>21931414230</v>
      </c>
      <c r="K36" s="23">
        <v>23253252820</v>
      </c>
    </row>
    <row r="37" spans="1:11" x14ac:dyDescent="0.25">
      <c r="A37" s="20" t="s">
        <v>43</v>
      </c>
      <c r="B37" s="17">
        <v>4824410375</v>
      </c>
      <c r="C37" s="17">
        <v>6487255822</v>
      </c>
      <c r="D37" s="21">
        <v>6018236570</v>
      </c>
      <c r="E37" s="22">
        <v>5839141260</v>
      </c>
      <c r="F37" s="17">
        <v>3698366400</v>
      </c>
      <c r="G37" s="23">
        <v>3698366400</v>
      </c>
      <c r="H37" s="19">
        <v>6463277739</v>
      </c>
      <c r="I37" s="22">
        <v>3736990840</v>
      </c>
      <c r="J37" s="17">
        <v>3604775440</v>
      </c>
      <c r="K37" s="23">
        <v>3471256140</v>
      </c>
    </row>
    <row r="38" spans="1:11" x14ac:dyDescent="0.25">
      <c r="A38" s="20" t="s">
        <v>44</v>
      </c>
      <c r="B38" s="17">
        <v>3806336792</v>
      </c>
      <c r="C38" s="17">
        <v>2578960419</v>
      </c>
      <c r="D38" s="21">
        <v>3473104917</v>
      </c>
      <c r="E38" s="22">
        <v>5819377000</v>
      </c>
      <c r="F38" s="17">
        <v>5206457850</v>
      </c>
      <c r="G38" s="23">
        <v>5206457850</v>
      </c>
      <c r="H38" s="19">
        <v>3751914314</v>
      </c>
      <c r="I38" s="22">
        <v>5285535850</v>
      </c>
      <c r="J38" s="17">
        <v>5358314540</v>
      </c>
      <c r="K38" s="23">
        <v>5433990530</v>
      </c>
    </row>
    <row r="39" spans="1:11" x14ac:dyDescent="0.25">
      <c r="A39" s="20" t="s">
        <v>45</v>
      </c>
      <c r="B39" s="17">
        <v>19012972674</v>
      </c>
      <c r="C39" s="17">
        <v>21072980278</v>
      </c>
      <c r="D39" s="21">
        <v>21599930965</v>
      </c>
      <c r="E39" s="22">
        <v>19180621450</v>
      </c>
      <c r="F39" s="17">
        <v>20345984550</v>
      </c>
      <c r="G39" s="23">
        <v>20345984550</v>
      </c>
      <c r="H39" s="19">
        <v>21069315609</v>
      </c>
      <c r="I39" s="22">
        <v>19549451840</v>
      </c>
      <c r="J39" s="17">
        <v>20057180970</v>
      </c>
      <c r="K39" s="23">
        <v>18963534980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858967</v>
      </c>
      <c r="C42" s="17">
        <v>1342210716</v>
      </c>
      <c r="D42" s="21">
        <v>-1138056749</v>
      </c>
      <c r="E42" s="22">
        <v>3714161080</v>
      </c>
      <c r="F42" s="17">
        <v>2591714570</v>
      </c>
      <c r="G42" s="23">
        <v>2591714570</v>
      </c>
      <c r="H42" s="19">
        <v>-58837719</v>
      </c>
      <c r="I42" s="22">
        <v>-126952560</v>
      </c>
      <c r="J42" s="17">
        <v>-513691970</v>
      </c>
      <c r="K42" s="23">
        <v>-939113740</v>
      </c>
    </row>
    <row r="43" spans="1:11" x14ac:dyDescent="0.25">
      <c r="A43" s="20" t="s">
        <v>48</v>
      </c>
      <c r="B43" s="17">
        <v>-135688515</v>
      </c>
      <c r="C43" s="17">
        <v>14721259</v>
      </c>
      <c r="D43" s="21">
        <v>-14615437</v>
      </c>
      <c r="E43" s="22">
        <v>-160819500</v>
      </c>
      <c r="F43" s="17">
        <v>-115638000</v>
      </c>
      <c r="G43" s="23">
        <v>-115638000</v>
      </c>
      <c r="H43" s="19">
        <v>-10507048</v>
      </c>
      <c r="I43" s="22">
        <v>0</v>
      </c>
      <c r="J43" s="17">
        <v>0</v>
      </c>
      <c r="K43" s="23">
        <v>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-134829548</v>
      </c>
      <c r="C45" s="66">
        <v>6055904689</v>
      </c>
      <c r="D45" s="67">
        <v>3598390467</v>
      </c>
      <c r="E45" s="68">
        <v>4577815180</v>
      </c>
      <c r="F45" s="66">
        <v>6905736650</v>
      </c>
      <c r="G45" s="69">
        <v>6905736650</v>
      </c>
      <c r="H45" s="70">
        <v>4272032048</v>
      </c>
      <c r="I45" s="68">
        <v>4388079090</v>
      </c>
      <c r="J45" s="66">
        <v>4181940930</v>
      </c>
      <c r="K45" s="69">
        <v>3944344490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4699137853</v>
      </c>
      <c r="C48" s="17">
        <v>4751062653</v>
      </c>
      <c r="D48" s="21">
        <v>4341376814</v>
      </c>
      <c r="E48" s="22">
        <v>5067445000</v>
      </c>
      <c r="F48" s="17">
        <v>4323956000</v>
      </c>
      <c r="G48" s="23">
        <v>4323956000</v>
      </c>
      <c r="H48" s="19">
        <v>3770817031</v>
      </c>
      <c r="I48" s="22">
        <v>4402603920</v>
      </c>
      <c r="J48" s="17">
        <v>4236937000</v>
      </c>
      <c r="K48" s="23">
        <v>4028283000</v>
      </c>
    </row>
    <row r="49" spans="1:11" x14ac:dyDescent="0.25">
      <c r="A49" s="20" t="s">
        <v>53</v>
      </c>
      <c r="B49" s="17">
        <f>+B75</f>
        <v>3656737654</v>
      </c>
      <c r="C49" s="17">
        <f t="shared" ref="C49:K49" si="6">+C75</f>
        <v>4720889589.08883</v>
      </c>
      <c r="D49" s="21">
        <f t="shared" si="6"/>
        <v>4296228145.9884205</v>
      </c>
      <c r="E49" s="22">
        <f t="shared" si="6"/>
        <v>1022795638.6265559</v>
      </c>
      <c r="F49" s="17">
        <f t="shared" si="6"/>
        <v>1491257761.4504454</v>
      </c>
      <c r="G49" s="23">
        <f t="shared" si="6"/>
        <v>1491257761.4504454</v>
      </c>
      <c r="H49" s="19">
        <f t="shared" si="6"/>
        <v>3841631730.926002</v>
      </c>
      <c r="I49" s="22">
        <f t="shared" si="6"/>
        <v>397378839.72286034</v>
      </c>
      <c r="J49" s="17">
        <f t="shared" si="6"/>
        <v>250848619.7385602</v>
      </c>
      <c r="K49" s="23">
        <f t="shared" si="6"/>
        <v>1976424192.2314842</v>
      </c>
    </row>
    <row r="50" spans="1:11" x14ac:dyDescent="0.25">
      <c r="A50" s="30" t="s">
        <v>54</v>
      </c>
      <c r="B50" s="66">
        <f>+B48-B49</f>
        <v>1042400199</v>
      </c>
      <c r="C50" s="66">
        <f t="shared" ref="C50:K50" si="7">+C48-C49</f>
        <v>30173063.911170006</v>
      </c>
      <c r="D50" s="67">
        <f t="shared" si="7"/>
        <v>45148668.011579514</v>
      </c>
      <c r="E50" s="68">
        <f t="shared" si="7"/>
        <v>4044649361.3734441</v>
      </c>
      <c r="F50" s="66">
        <f t="shared" si="7"/>
        <v>2832698238.5495548</v>
      </c>
      <c r="G50" s="69">
        <f t="shared" si="7"/>
        <v>2832698238.5495548</v>
      </c>
      <c r="H50" s="70">
        <f t="shared" si="7"/>
        <v>-70814699.926002026</v>
      </c>
      <c r="I50" s="68">
        <f t="shared" si="7"/>
        <v>4005225080.2771397</v>
      </c>
      <c r="J50" s="66">
        <f t="shared" si="7"/>
        <v>3986088380.2614398</v>
      </c>
      <c r="K50" s="69">
        <f t="shared" si="7"/>
        <v>2051858807.7685158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18464996341</v>
      </c>
      <c r="C53" s="17">
        <v>19201967762</v>
      </c>
      <c r="D53" s="21">
        <v>19845162205</v>
      </c>
      <c r="E53" s="22">
        <v>21604170720</v>
      </c>
      <c r="F53" s="17">
        <v>21993253685</v>
      </c>
      <c r="G53" s="23">
        <v>21993253685</v>
      </c>
      <c r="H53" s="19">
        <v>20346502890</v>
      </c>
      <c r="I53" s="22">
        <v>21434292230</v>
      </c>
      <c r="J53" s="17">
        <v>21768900170</v>
      </c>
      <c r="K53" s="23">
        <v>23056885060</v>
      </c>
    </row>
    <row r="54" spans="1:11" x14ac:dyDescent="0.25">
      <c r="A54" s="20" t="s">
        <v>57</v>
      </c>
      <c r="B54" s="17">
        <v>1000452201</v>
      </c>
      <c r="C54" s="17">
        <v>992669687</v>
      </c>
      <c r="D54" s="21">
        <v>885798421</v>
      </c>
      <c r="E54" s="22">
        <v>1049901960</v>
      </c>
      <c r="F54" s="17">
        <v>1018442490</v>
      </c>
      <c r="G54" s="23">
        <v>1018442490</v>
      </c>
      <c r="H54" s="19">
        <v>948840174</v>
      </c>
      <c r="I54" s="22">
        <v>1051415360</v>
      </c>
      <c r="J54" s="17">
        <v>1083006090</v>
      </c>
      <c r="K54" s="23">
        <v>1115546910</v>
      </c>
    </row>
    <row r="55" spans="1:11" x14ac:dyDescent="0.25">
      <c r="A55" s="20" t="s">
        <v>58</v>
      </c>
      <c r="B55" s="17">
        <v>29412876903</v>
      </c>
      <c r="C55" s="17">
        <v>1720602472</v>
      </c>
      <c r="D55" s="21">
        <v>1345408592</v>
      </c>
      <c r="E55" s="22">
        <v>696487670</v>
      </c>
      <c r="F55" s="17">
        <v>831606422</v>
      </c>
      <c r="G55" s="23">
        <v>831606422</v>
      </c>
      <c r="H55" s="19">
        <v>1145544707</v>
      </c>
      <c r="I55" s="22">
        <v>720619490</v>
      </c>
      <c r="J55" s="17">
        <v>720767600</v>
      </c>
      <c r="K55" s="23">
        <v>725128400</v>
      </c>
    </row>
    <row r="56" spans="1:11" x14ac:dyDescent="0.25">
      <c r="A56" s="20" t="s">
        <v>59</v>
      </c>
      <c r="B56" s="17">
        <v>381772858</v>
      </c>
      <c r="C56" s="17">
        <v>455224462</v>
      </c>
      <c r="D56" s="21">
        <v>467540625</v>
      </c>
      <c r="E56" s="22">
        <v>866010600</v>
      </c>
      <c r="F56" s="17">
        <v>758359380</v>
      </c>
      <c r="G56" s="23">
        <v>758359380</v>
      </c>
      <c r="H56" s="19">
        <v>500042037</v>
      </c>
      <c r="I56" s="22">
        <v>740533570</v>
      </c>
      <c r="J56" s="17">
        <v>787025660</v>
      </c>
      <c r="K56" s="23">
        <v>827481930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364937466</v>
      </c>
      <c r="C59" s="17">
        <v>301878166</v>
      </c>
      <c r="D59" s="21">
        <v>506087904</v>
      </c>
      <c r="E59" s="22">
        <v>483491660</v>
      </c>
      <c r="F59" s="17">
        <v>530840980</v>
      </c>
      <c r="G59" s="23">
        <v>530840980</v>
      </c>
      <c r="H59" s="19">
        <v>555322229</v>
      </c>
      <c r="I59" s="22">
        <v>531294700</v>
      </c>
      <c r="J59" s="17">
        <v>531467500</v>
      </c>
      <c r="K59" s="23">
        <v>531640300</v>
      </c>
    </row>
    <row r="60" spans="1:11" x14ac:dyDescent="0.25">
      <c r="A60" s="20" t="s">
        <v>62</v>
      </c>
      <c r="B60" s="17">
        <v>142183482</v>
      </c>
      <c r="C60" s="17">
        <v>148706149</v>
      </c>
      <c r="D60" s="21">
        <v>131437029</v>
      </c>
      <c r="E60" s="22">
        <v>220951180</v>
      </c>
      <c r="F60" s="17">
        <v>220797240</v>
      </c>
      <c r="G60" s="23">
        <v>220797240</v>
      </c>
      <c r="H60" s="19">
        <v>205086959</v>
      </c>
      <c r="I60" s="22">
        <v>231820100</v>
      </c>
      <c r="J60" s="17">
        <v>244539670</v>
      </c>
      <c r="K60" s="23">
        <v>259172690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0</v>
      </c>
      <c r="C70" s="5">
        <f t="shared" ref="C70:K70" si="8">IF(ISERROR(C71/C72),0,(C71/C72))</f>
        <v>5.5170972526903755E-2</v>
      </c>
      <c r="D70" s="5">
        <f t="shared" si="8"/>
        <v>-9.5945316744897743E-2</v>
      </c>
      <c r="E70" s="5">
        <f t="shared" si="8"/>
        <v>1.0140909763258643</v>
      </c>
      <c r="F70" s="5">
        <f t="shared" si="8"/>
        <v>0.50888870036430178</v>
      </c>
      <c r="G70" s="5">
        <f t="shared" si="8"/>
        <v>0.50888870036430178</v>
      </c>
      <c r="H70" s="5">
        <f t="shared" si="8"/>
        <v>-2.6142281303590406E-2</v>
      </c>
      <c r="I70" s="5">
        <f t="shared" si="8"/>
        <v>0.84765575203506949</v>
      </c>
      <c r="J70" s="5">
        <f t="shared" si="8"/>
        <v>0.84698620976511563</v>
      </c>
      <c r="K70" s="5">
        <f t="shared" si="8"/>
        <v>0.84470368492406744</v>
      </c>
    </row>
    <row r="71" spans="1:11" ht="13" hidden="1" x14ac:dyDescent="0.3">
      <c r="A71" s="1" t="s">
        <v>120</v>
      </c>
      <c r="B71" s="2">
        <f>+B83</f>
        <v>0</v>
      </c>
      <c r="C71" s="2">
        <f t="shared" ref="C71:K71" si="9">+C83</f>
        <v>715896644</v>
      </c>
      <c r="D71" s="2">
        <f t="shared" si="9"/>
        <v>-1172585045</v>
      </c>
      <c r="E71" s="2">
        <f t="shared" si="9"/>
        <v>13587060720</v>
      </c>
      <c r="F71" s="2">
        <f t="shared" si="9"/>
        <v>6724792690</v>
      </c>
      <c r="G71" s="2">
        <f t="shared" si="9"/>
        <v>6724792690</v>
      </c>
      <c r="H71" s="2">
        <f t="shared" si="9"/>
        <v>-338649492</v>
      </c>
      <c r="I71" s="2">
        <f t="shared" si="9"/>
        <v>11994008630</v>
      </c>
      <c r="J71" s="2">
        <f t="shared" si="9"/>
        <v>13053966430</v>
      </c>
      <c r="K71" s="2">
        <f t="shared" si="9"/>
        <v>14236379800</v>
      </c>
    </row>
    <row r="72" spans="1:11" ht="13" hidden="1" x14ac:dyDescent="0.3">
      <c r="A72" s="1" t="s">
        <v>121</v>
      </c>
      <c r="B72" s="2">
        <f>+B77</f>
        <v>10960350584</v>
      </c>
      <c r="C72" s="2">
        <f t="shared" ref="C72:K72" si="10">+C77</f>
        <v>12975965643</v>
      </c>
      <c r="D72" s="2">
        <f t="shared" si="10"/>
        <v>12221389066</v>
      </c>
      <c r="E72" s="2">
        <f t="shared" si="10"/>
        <v>13398266070</v>
      </c>
      <c r="F72" s="2">
        <f t="shared" si="10"/>
        <v>13214663020</v>
      </c>
      <c r="G72" s="2">
        <f t="shared" si="10"/>
        <v>13214663020</v>
      </c>
      <c r="H72" s="2">
        <f t="shared" si="10"/>
        <v>12954091040</v>
      </c>
      <c r="I72" s="2">
        <f t="shared" si="10"/>
        <v>14149622180</v>
      </c>
      <c r="J72" s="2">
        <f t="shared" si="10"/>
        <v>15412253800</v>
      </c>
      <c r="K72" s="2">
        <f t="shared" si="10"/>
        <v>16853696810</v>
      </c>
    </row>
    <row r="73" spans="1:11" ht="13" hidden="1" x14ac:dyDescent="0.3">
      <c r="A73" s="1" t="s">
        <v>122</v>
      </c>
      <c r="B73" s="2">
        <f>+B74</f>
        <v>1107535513</v>
      </c>
      <c r="C73" s="2">
        <f t="shared" ref="C73:K73" si="11">+(C78+C80+C81+C82)-(B78+B80+B81+B82)</f>
        <v>1074096535</v>
      </c>
      <c r="D73" s="2">
        <f t="shared" si="11"/>
        <v>234642943</v>
      </c>
      <c r="E73" s="2">
        <f t="shared" si="11"/>
        <v>-805444517</v>
      </c>
      <c r="F73" s="2">
        <f>+(F78+F80+F81+F82)-(D78+D80+D81+D82)</f>
        <v>-727982237</v>
      </c>
      <c r="G73" s="2">
        <f>+(G78+G80+G81+G82)-(D78+D80+D81+D82)</f>
        <v>-727982237</v>
      </c>
      <c r="H73" s="2">
        <f>+(H78+H80+H81+H82)-(D78+D80+D81+D82)</f>
        <v>-429833916</v>
      </c>
      <c r="I73" s="2">
        <f>+(I78+I80+I81+I82)-(E78+E80+E81+E82)</f>
        <v>2998070</v>
      </c>
      <c r="J73" s="2">
        <f t="shared" si="11"/>
        <v>11922560</v>
      </c>
      <c r="K73" s="2">
        <f t="shared" si="11"/>
        <v>-2207480390</v>
      </c>
    </row>
    <row r="74" spans="1:11" ht="13" hidden="1" x14ac:dyDescent="0.3">
      <c r="A74" s="1" t="s">
        <v>123</v>
      </c>
      <c r="B74" s="2">
        <f>+TREND(C74:E74)</f>
        <v>1107535513</v>
      </c>
      <c r="C74" s="2">
        <f>+C73</f>
        <v>1074096535</v>
      </c>
      <c r="D74" s="2">
        <f t="shared" ref="D74:K74" si="12">+D73</f>
        <v>234642943</v>
      </c>
      <c r="E74" s="2">
        <f t="shared" si="12"/>
        <v>-805444517</v>
      </c>
      <c r="F74" s="2">
        <f t="shared" si="12"/>
        <v>-727982237</v>
      </c>
      <c r="G74" s="2">
        <f t="shared" si="12"/>
        <v>-727982237</v>
      </c>
      <c r="H74" s="2">
        <f t="shared" si="12"/>
        <v>-429833916</v>
      </c>
      <c r="I74" s="2">
        <f t="shared" si="12"/>
        <v>2998070</v>
      </c>
      <c r="J74" s="2">
        <f t="shared" si="12"/>
        <v>11922560</v>
      </c>
      <c r="K74" s="2">
        <f t="shared" si="12"/>
        <v>-2207480390</v>
      </c>
    </row>
    <row r="75" spans="1:11" ht="13" hidden="1" x14ac:dyDescent="0.3">
      <c r="A75" s="1" t="s">
        <v>124</v>
      </c>
      <c r="B75" s="2">
        <f>+B84-(((B80+B81+B82+B78)*B70)-B79)</f>
        <v>3656737654</v>
      </c>
      <c r="C75" s="2">
        <f t="shared" ref="C75:K75" si="13">+C84-(((C80+C81+C82+C78)*C70)-C79)</f>
        <v>4720889589.08883</v>
      </c>
      <c r="D75" s="2">
        <f t="shared" si="13"/>
        <v>4296228145.9884205</v>
      </c>
      <c r="E75" s="2">
        <f t="shared" si="13"/>
        <v>1022795638.6265559</v>
      </c>
      <c r="F75" s="2">
        <f t="shared" si="13"/>
        <v>1491257761.4504454</v>
      </c>
      <c r="G75" s="2">
        <f t="shared" si="13"/>
        <v>1491257761.4504454</v>
      </c>
      <c r="H75" s="2">
        <f t="shared" si="13"/>
        <v>3841631730.926002</v>
      </c>
      <c r="I75" s="2">
        <f t="shared" si="13"/>
        <v>397378839.72286034</v>
      </c>
      <c r="J75" s="2">
        <f t="shared" si="13"/>
        <v>250848619.7385602</v>
      </c>
      <c r="K75" s="2">
        <f t="shared" si="13"/>
        <v>1976424192.2314842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10960350584</v>
      </c>
      <c r="C77" s="3">
        <v>12975965643</v>
      </c>
      <c r="D77" s="3">
        <v>12221389066</v>
      </c>
      <c r="E77" s="3">
        <v>13398266070</v>
      </c>
      <c r="F77" s="3">
        <v>13214663020</v>
      </c>
      <c r="G77" s="3">
        <v>13214663020</v>
      </c>
      <c r="H77" s="3">
        <v>12954091040</v>
      </c>
      <c r="I77" s="3">
        <v>14149622180</v>
      </c>
      <c r="J77" s="3">
        <v>15412253800</v>
      </c>
      <c r="K77" s="3">
        <v>16853696810</v>
      </c>
    </row>
    <row r="78" spans="1:11" ht="13" hidden="1" x14ac:dyDescent="0.3">
      <c r="A78" s="1" t="s">
        <v>69</v>
      </c>
      <c r="B78" s="3">
        <v>135688515</v>
      </c>
      <c r="C78" s="3">
        <v>120967256</v>
      </c>
      <c r="D78" s="3">
        <v>135582277</v>
      </c>
      <c r="E78" s="3">
        <v>160819500</v>
      </c>
      <c r="F78" s="3">
        <v>251220260</v>
      </c>
      <c r="G78" s="3">
        <v>251220260</v>
      </c>
      <c r="H78" s="3">
        <v>146089326</v>
      </c>
      <c r="I78" s="3">
        <v>142757720</v>
      </c>
      <c r="J78" s="3">
        <v>147267820</v>
      </c>
      <c r="K78" s="3">
        <v>180511670</v>
      </c>
    </row>
    <row r="79" spans="1:11" ht="13" hidden="1" x14ac:dyDescent="0.3">
      <c r="A79" s="1" t="s">
        <v>70</v>
      </c>
      <c r="B79" s="3">
        <v>2158316166</v>
      </c>
      <c r="C79" s="3">
        <v>2103885110</v>
      </c>
      <c r="D79" s="3">
        <v>2379992040</v>
      </c>
      <c r="E79" s="3">
        <v>3018246000</v>
      </c>
      <c r="F79" s="3">
        <v>2343921260</v>
      </c>
      <c r="G79" s="3">
        <v>2343921260</v>
      </c>
      <c r="H79" s="3">
        <v>2603067716</v>
      </c>
      <c r="I79" s="3">
        <v>2506158020</v>
      </c>
      <c r="J79" s="3">
        <v>2342501340</v>
      </c>
      <c r="K79" s="3">
        <v>2157360630</v>
      </c>
    </row>
    <row r="80" spans="1:11" ht="13" hidden="1" x14ac:dyDescent="0.3">
      <c r="A80" s="1" t="s">
        <v>71</v>
      </c>
      <c r="B80" s="3">
        <v>2351852184</v>
      </c>
      <c r="C80" s="3">
        <v>3561632304</v>
      </c>
      <c r="D80" s="3">
        <v>3098044083</v>
      </c>
      <c r="E80" s="3">
        <v>3168969000</v>
      </c>
      <c r="F80" s="3">
        <v>3018447980</v>
      </c>
      <c r="G80" s="3">
        <v>3018447980</v>
      </c>
      <c r="H80" s="3">
        <v>3301445747</v>
      </c>
      <c r="I80" s="3">
        <v>3054484900</v>
      </c>
      <c r="J80" s="3">
        <v>3057509390</v>
      </c>
      <c r="K80" s="3">
        <v>3206885200</v>
      </c>
    </row>
    <row r="81" spans="1:11" ht="13" hidden="1" x14ac:dyDescent="0.3">
      <c r="A81" s="1" t="s">
        <v>72</v>
      </c>
      <c r="B81" s="3">
        <v>589022840</v>
      </c>
      <c r="C81" s="3">
        <v>468060514</v>
      </c>
      <c r="D81" s="3">
        <v>1151676657</v>
      </c>
      <c r="E81" s="3">
        <v>250070000</v>
      </c>
      <c r="F81" s="3">
        <v>387652540</v>
      </c>
      <c r="G81" s="3">
        <v>387652540</v>
      </c>
      <c r="H81" s="3">
        <v>507934028</v>
      </c>
      <c r="I81" s="3">
        <v>385613950</v>
      </c>
      <c r="J81" s="3">
        <v>390001920</v>
      </c>
      <c r="K81" s="3">
        <v>-2000098130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715896644</v>
      </c>
      <c r="D83" s="3">
        <v>-1172585045</v>
      </c>
      <c r="E83" s="3">
        <v>13587060720</v>
      </c>
      <c r="F83" s="3">
        <v>6724792690</v>
      </c>
      <c r="G83" s="3">
        <v>6724792690</v>
      </c>
      <c r="H83" s="3">
        <v>-338649492</v>
      </c>
      <c r="I83" s="3">
        <v>11994008630</v>
      </c>
      <c r="J83" s="3">
        <v>13053966430</v>
      </c>
      <c r="K83" s="3">
        <v>14236379800</v>
      </c>
    </row>
    <row r="84" spans="1:11" ht="13" hidden="1" x14ac:dyDescent="0.3">
      <c r="A84" s="1" t="s">
        <v>75</v>
      </c>
      <c r="B84" s="3">
        <v>1498421488</v>
      </c>
      <c r="C84" s="3">
        <v>2846000432</v>
      </c>
      <c r="D84" s="3">
        <v>1495486819</v>
      </c>
      <c r="E84" s="3">
        <v>1634851840</v>
      </c>
      <c r="F84" s="3">
        <v>1008505720</v>
      </c>
      <c r="G84" s="3">
        <v>1008505720</v>
      </c>
      <c r="H84" s="3">
        <v>1135159029</v>
      </c>
      <c r="I84" s="3">
        <v>928249800</v>
      </c>
      <c r="J84" s="3">
        <v>953075630</v>
      </c>
      <c r="K84" s="3">
        <v>990919920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39432824</v>
      </c>
      <c r="C5" s="17">
        <v>42322652</v>
      </c>
      <c r="D5" s="21">
        <v>45517794</v>
      </c>
      <c r="E5" s="22">
        <v>51760650</v>
      </c>
      <c r="F5" s="17">
        <v>51760650</v>
      </c>
      <c r="G5" s="23">
        <v>51760650</v>
      </c>
      <c r="H5" s="19">
        <v>55272750</v>
      </c>
      <c r="I5" s="22">
        <v>54141637</v>
      </c>
      <c r="J5" s="17">
        <v>56632151</v>
      </c>
      <c r="K5" s="23">
        <v>59237231</v>
      </c>
    </row>
    <row r="6" spans="1:11" x14ac:dyDescent="0.25">
      <c r="A6" s="20" t="s">
        <v>18</v>
      </c>
      <c r="B6" s="17">
        <v>237183804</v>
      </c>
      <c r="C6" s="17">
        <v>218157220</v>
      </c>
      <c r="D6" s="21">
        <v>298725807</v>
      </c>
      <c r="E6" s="22">
        <v>311208892</v>
      </c>
      <c r="F6" s="17">
        <v>311208892</v>
      </c>
      <c r="G6" s="23">
        <v>311208892</v>
      </c>
      <c r="H6" s="19">
        <v>320617280</v>
      </c>
      <c r="I6" s="22">
        <v>325524513</v>
      </c>
      <c r="J6" s="17">
        <v>340498644</v>
      </c>
      <c r="K6" s="23">
        <v>356161585</v>
      </c>
    </row>
    <row r="7" spans="1:11" x14ac:dyDescent="0.25">
      <c r="A7" s="20" t="s">
        <v>19</v>
      </c>
      <c r="B7" s="17">
        <v>308051</v>
      </c>
      <c r="C7" s="17">
        <v>646234</v>
      </c>
      <c r="D7" s="21">
        <v>1102203</v>
      </c>
      <c r="E7" s="22">
        <v>1196173</v>
      </c>
      <c r="F7" s="17">
        <v>1196173</v>
      </c>
      <c r="G7" s="23">
        <v>1196173</v>
      </c>
      <c r="H7" s="19">
        <v>1116830</v>
      </c>
      <c r="I7" s="22">
        <v>1251197</v>
      </c>
      <c r="J7" s="17">
        <v>1308752</v>
      </c>
      <c r="K7" s="23">
        <v>1368955</v>
      </c>
    </row>
    <row r="8" spans="1:11" x14ac:dyDescent="0.25">
      <c r="A8" s="20" t="s">
        <v>20</v>
      </c>
      <c r="B8" s="17">
        <v>106711746</v>
      </c>
      <c r="C8" s="17">
        <v>117261102</v>
      </c>
      <c r="D8" s="21">
        <v>123583850</v>
      </c>
      <c r="E8" s="22">
        <v>163164121</v>
      </c>
      <c r="F8" s="17">
        <v>143824825</v>
      </c>
      <c r="G8" s="23">
        <v>143824825</v>
      </c>
      <c r="H8" s="19">
        <v>134166541</v>
      </c>
      <c r="I8" s="22">
        <v>192830346</v>
      </c>
      <c r="J8" s="17">
        <v>198929381</v>
      </c>
      <c r="K8" s="23">
        <v>204558801</v>
      </c>
    </row>
    <row r="9" spans="1:11" x14ac:dyDescent="0.25">
      <c r="A9" s="20" t="s">
        <v>21</v>
      </c>
      <c r="B9" s="17">
        <v>19689001</v>
      </c>
      <c r="C9" s="17">
        <v>40143604</v>
      </c>
      <c r="D9" s="21">
        <v>178122391</v>
      </c>
      <c r="E9" s="22">
        <v>39680882</v>
      </c>
      <c r="F9" s="17">
        <v>42818809</v>
      </c>
      <c r="G9" s="23">
        <v>42818809</v>
      </c>
      <c r="H9" s="19">
        <v>42486851</v>
      </c>
      <c r="I9" s="22">
        <v>45539313</v>
      </c>
      <c r="J9" s="17">
        <v>47634150</v>
      </c>
      <c r="K9" s="23">
        <v>49825355</v>
      </c>
    </row>
    <row r="10" spans="1:11" x14ac:dyDescent="0.25">
      <c r="A10" s="24" t="s">
        <v>115</v>
      </c>
      <c r="B10" s="25">
        <f>SUM(B5:B9)</f>
        <v>403325426</v>
      </c>
      <c r="C10" s="26">
        <f t="shared" ref="C10:K10" si="0">SUM(C5:C9)</f>
        <v>418530812</v>
      </c>
      <c r="D10" s="27">
        <f t="shared" si="0"/>
        <v>647052045</v>
      </c>
      <c r="E10" s="25">
        <f t="shared" si="0"/>
        <v>567010718</v>
      </c>
      <c r="F10" s="26">
        <f t="shared" si="0"/>
        <v>550809349</v>
      </c>
      <c r="G10" s="28">
        <f t="shared" si="0"/>
        <v>550809349</v>
      </c>
      <c r="H10" s="29">
        <f t="shared" si="0"/>
        <v>553660252</v>
      </c>
      <c r="I10" s="25">
        <f t="shared" si="0"/>
        <v>619287006</v>
      </c>
      <c r="J10" s="26">
        <f t="shared" si="0"/>
        <v>645003078</v>
      </c>
      <c r="K10" s="28">
        <f t="shared" si="0"/>
        <v>671151927</v>
      </c>
    </row>
    <row r="11" spans="1:11" x14ac:dyDescent="0.25">
      <c r="A11" s="20" t="s">
        <v>22</v>
      </c>
      <c r="B11" s="17">
        <v>169342671</v>
      </c>
      <c r="C11" s="17">
        <v>165856894</v>
      </c>
      <c r="D11" s="21">
        <v>178655316</v>
      </c>
      <c r="E11" s="22">
        <v>191388290</v>
      </c>
      <c r="F11" s="17">
        <v>192238290</v>
      </c>
      <c r="G11" s="23">
        <v>192238290</v>
      </c>
      <c r="H11" s="19">
        <v>197688351</v>
      </c>
      <c r="I11" s="22">
        <v>215976047</v>
      </c>
      <c r="J11" s="17">
        <v>225910961</v>
      </c>
      <c r="K11" s="23">
        <v>236302849</v>
      </c>
    </row>
    <row r="12" spans="1:11" x14ac:dyDescent="0.25">
      <c r="A12" s="20" t="s">
        <v>23</v>
      </c>
      <c r="B12" s="17">
        <v>9067115</v>
      </c>
      <c r="C12" s="17">
        <v>9415764</v>
      </c>
      <c r="D12" s="21">
        <v>9973516</v>
      </c>
      <c r="E12" s="22">
        <v>10255302</v>
      </c>
      <c r="F12" s="17">
        <v>10255302</v>
      </c>
      <c r="G12" s="23">
        <v>10255302</v>
      </c>
      <c r="H12" s="19">
        <v>10070636</v>
      </c>
      <c r="I12" s="22">
        <v>10727046</v>
      </c>
      <c r="J12" s="17">
        <v>11220489</v>
      </c>
      <c r="K12" s="23">
        <v>11736631</v>
      </c>
    </row>
    <row r="13" spans="1:11" x14ac:dyDescent="0.25">
      <c r="A13" s="20" t="s">
        <v>24</v>
      </c>
      <c r="B13" s="17">
        <v>55719792</v>
      </c>
      <c r="C13" s="17">
        <v>66713538</v>
      </c>
      <c r="D13" s="21">
        <v>60390332</v>
      </c>
      <c r="E13" s="22">
        <v>65308336</v>
      </c>
      <c r="F13" s="17">
        <v>65308336</v>
      </c>
      <c r="G13" s="23">
        <v>65308336</v>
      </c>
      <c r="H13" s="19">
        <v>64889248</v>
      </c>
      <c r="I13" s="22">
        <v>68312532</v>
      </c>
      <c r="J13" s="17">
        <v>71454906</v>
      </c>
      <c r="K13" s="23">
        <v>74741832</v>
      </c>
    </row>
    <row r="14" spans="1:11" x14ac:dyDescent="0.25">
      <c r="A14" s="20" t="s">
        <v>25</v>
      </c>
      <c r="B14" s="17">
        <v>18294775</v>
      </c>
      <c r="C14" s="17">
        <v>57371143</v>
      </c>
      <c r="D14" s="21">
        <v>74560446</v>
      </c>
      <c r="E14" s="22">
        <v>0</v>
      </c>
      <c r="F14" s="17">
        <v>30571586</v>
      </c>
      <c r="G14" s="23">
        <v>30571586</v>
      </c>
      <c r="H14" s="19">
        <v>47090271</v>
      </c>
      <c r="I14" s="22">
        <v>10571586</v>
      </c>
      <c r="J14" s="17">
        <v>11057879</v>
      </c>
      <c r="K14" s="23">
        <v>11566542</v>
      </c>
    </row>
    <row r="15" spans="1:11" x14ac:dyDescent="0.25">
      <c r="A15" s="20" t="s">
        <v>26</v>
      </c>
      <c r="B15" s="17">
        <v>105626376</v>
      </c>
      <c r="C15" s="17">
        <v>116624211</v>
      </c>
      <c r="D15" s="21">
        <v>138439796</v>
      </c>
      <c r="E15" s="22">
        <v>124859823</v>
      </c>
      <c r="F15" s="17">
        <v>147423774</v>
      </c>
      <c r="G15" s="23">
        <v>147423774</v>
      </c>
      <c r="H15" s="19">
        <v>161309587</v>
      </c>
      <c r="I15" s="22">
        <v>149063327</v>
      </c>
      <c r="J15" s="17">
        <v>155920249</v>
      </c>
      <c r="K15" s="23">
        <v>163092584</v>
      </c>
    </row>
    <row r="16" spans="1:11" x14ac:dyDescent="0.25">
      <c r="A16" s="20" t="s">
        <v>27</v>
      </c>
      <c r="B16" s="17">
        <v>20300</v>
      </c>
      <c r="C16" s="17">
        <v>22000</v>
      </c>
      <c r="D16" s="21">
        <v>120000</v>
      </c>
      <c r="E16" s="22">
        <v>150000</v>
      </c>
      <c r="F16" s="17">
        <v>150000</v>
      </c>
      <c r="G16" s="23">
        <v>150000</v>
      </c>
      <c r="H16" s="19">
        <v>120000</v>
      </c>
      <c r="I16" s="22">
        <v>150000</v>
      </c>
      <c r="J16" s="17">
        <v>156900</v>
      </c>
      <c r="K16" s="23">
        <v>164119</v>
      </c>
    </row>
    <row r="17" spans="1:11" x14ac:dyDescent="0.25">
      <c r="A17" s="20" t="s">
        <v>28</v>
      </c>
      <c r="B17" s="17">
        <v>124909985</v>
      </c>
      <c r="C17" s="17">
        <v>201118432</v>
      </c>
      <c r="D17" s="21">
        <v>262028853</v>
      </c>
      <c r="E17" s="22">
        <v>153529456</v>
      </c>
      <c r="F17" s="17">
        <v>207794695</v>
      </c>
      <c r="G17" s="23">
        <v>207794695</v>
      </c>
      <c r="H17" s="19">
        <v>184943196</v>
      </c>
      <c r="I17" s="22">
        <v>188756184</v>
      </c>
      <c r="J17" s="17">
        <v>196955111</v>
      </c>
      <c r="K17" s="23">
        <v>206015085</v>
      </c>
    </row>
    <row r="18" spans="1:11" x14ac:dyDescent="0.25">
      <c r="A18" s="30" t="s">
        <v>29</v>
      </c>
      <c r="B18" s="31">
        <f>SUM(B11:B17)</f>
        <v>482981014</v>
      </c>
      <c r="C18" s="32">
        <f t="shared" ref="C18:K18" si="1">SUM(C11:C17)</f>
        <v>617121982</v>
      </c>
      <c r="D18" s="33">
        <f t="shared" si="1"/>
        <v>724168259</v>
      </c>
      <c r="E18" s="31">
        <f t="shared" si="1"/>
        <v>545491207</v>
      </c>
      <c r="F18" s="32">
        <f t="shared" si="1"/>
        <v>653741983</v>
      </c>
      <c r="G18" s="34">
        <f t="shared" si="1"/>
        <v>653741983</v>
      </c>
      <c r="H18" s="35">
        <f t="shared" si="1"/>
        <v>666111289</v>
      </c>
      <c r="I18" s="31">
        <f t="shared" si="1"/>
        <v>643556722</v>
      </c>
      <c r="J18" s="32">
        <f t="shared" si="1"/>
        <v>672676495</v>
      </c>
      <c r="K18" s="34">
        <f t="shared" si="1"/>
        <v>703619642</v>
      </c>
    </row>
    <row r="19" spans="1:11" x14ac:dyDescent="0.25">
      <c r="A19" s="30" t="s">
        <v>30</v>
      </c>
      <c r="B19" s="36">
        <f>+B10-B18</f>
        <v>-79655588</v>
      </c>
      <c r="C19" s="37">
        <f t="shared" ref="C19:K19" si="2">+C10-C18</f>
        <v>-198591170</v>
      </c>
      <c r="D19" s="38">
        <f t="shared" si="2"/>
        <v>-77116214</v>
      </c>
      <c r="E19" s="36">
        <f t="shared" si="2"/>
        <v>21519511</v>
      </c>
      <c r="F19" s="37">
        <f t="shared" si="2"/>
        <v>-102932634</v>
      </c>
      <c r="G19" s="39">
        <f t="shared" si="2"/>
        <v>-102932634</v>
      </c>
      <c r="H19" s="40">
        <f t="shared" si="2"/>
        <v>-112451037</v>
      </c>
      <c r="I19" s="36">
        <f t="shared" si="2"/>
        <v>-24269716</v>
      </c>
      <c r="J19" s="37">
        <f t="shared" si="2"/>
        <v>-27673417</v>
      </c>
      <c r="K19" s="39">
        <f t="shared" si="2"/>
        <v>-32467715</v>
      </c>
    </row>
    <row r="20" spans="1:11" x14ac:dyDescent="0.25">
      <c r="A20" s="41" t="s">
        <v>31</v>
      </c>
      <c r="B20" s="42">
        <v>67370794</v>
      </c>
      <c r="C20" s="43">
        <v>72995527</v>
      </c>
      <c r="D20" s="44">
        <v>59111221</v>
      </c>
      <c r="E20" s="42">
        <v>52682000</v>
      </c>
      <c r="F20" s="43">
        <v>70493000</v>
      </c>
      <c r="G20" s="45">
        <v>70493000</v>
      </c>
      <c r="H20" s="46">
        <v>53486993</v>
      </c>
      <c r="I20" s="42">
        <v>99214000</v>
      </c>
      <c r="J20" s="43">
        <v>95927000</v>
      </c>
      <c r="K20" s="45">
        <v>64078000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-12284794</v>
      </c>
      <c r="C22" s="55">
        <f t="shared" ref="C22:K22" si="3">SUM(C19:C21)</f>
        <v>-125595643</v>
      </c>
      <c r="D22" s="56">
        <f t="shared" si="3"/>
        <v>-18004993</v>
      </c>
      <c r="E22" s="54">
        <f t="shared" si="3"/>
        <v>74201511</v>
      </c>
      <c r="F22" s="55">
        <f t="shared" si="3"/>
        <v>-32439634</v>
      </c>
      <c r="G22" s="57">
        <f t="shared" si="3"/>
        <v>-32439634</v>
      </c>
      <c r="H22" s="58">
        <f t="shared" si="3"/>
        <v>-58964044</v>
      </c>
      <c r="I22" s="54">
        <f t="shared" si="3"/>
        <v>74944284</v>
      </c>
      <c r="J22" s="55">
        <f t="shared" si="3"/>
        <v>68253583</v>
      </c>
      <c r="K22" s="57">
        <f t="shared" si="3"/>
        <v>31610285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-12284794</v>
      </c>
      <c r="C24" s="37">
        <f t="shared" ref="C24:K24" si="4">SUM(C22:C23)</f>
        <v>-125595643</v>
      </c>
      <c r="D24" s="38">
        <f t="shared" si="4"/>
        <v>-18004993</v>
      </c>
      <c r="E24" s="36">
        <f t="shared" si="4"/>
        <v>74201511</v>
      </c>
      <c r="F24" s="37">
        <f t="shared" si="4"/>
        <v>-32439634</v>
      </c>
      <c r="G24" s="39">
        <f t="shared" si="4"/>
        <v>-32439634</v>
      </c>
      <c r="H24" s="40">
        <f t="shared" si="4"/>
        <v>-58964044</v>
      </c>
      <c r="I24" s="36">
        <f t="shared" si="4"/>
        <v>74944284</v>
      </c>
      <c r="J24" s="37">
        <f t="shared" si="4"/>
        <v>68253583</v>
      </c>
      <c r="K24" s="39">
        <f t="shared" si="4"/>
        <v>31610285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58715723</v>
      </c>
      <c r="C27" s="66">
        <v>-5271409</v>
      </c>
      <c r="D27" s="67">
        <v>59636903</v>
      </c>
      <c r="E27" s="68">
        <v>74151567</v>
      </c>
      <c r="F27" s="66">
        <v>67328828</v>
      </c>
      <c r="G27" s="69">
        <v>67328828</v>
      </c>
      <c r="H27" s="70">
        <v>39214527</v>
      </c>
      <c r="I27" s="68">
        <v>112867059</v>
      </c>
      <c r="J27" s="66">
        <v>118058946</v>
      </c>
      <c r="K27" s="69">
        <v>123489661</v>
      </c>
    </row>
    <row r="28" spans="1:11" x14ac:dyDescent="0.25">
      <c r="A28" s="71" t="s">
        <v>36</v>
      </c>
      <c r="B28" s="17">
        <v>56052593</v>
      </c>
      <c r="C28" s="17">
        <v>0</v>
      </c>
      <c r="D28" s="21">
        <v>56195130</v>
      </c>
      <c r="E28" s="22">
        <v>71451567</v>
      </c>
      <c r="F28" s="17">
        <v>64308828</v>
      </c>
      <c r="G28" s="23">
        <v>64308828</v>
      </c>
      <c r="H28" s="19">
        <v>36674996</v>
      </c>
      <c r="I28" s="22">
        <v>112867059</v>
      </c>
      <c r="J28" s="17">
        <v>118058946</v>
      </c>
      <c r="K28" s="23">
        <v>123489661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854078</v>
      </c>
      <c r="C31" s="17">
        <v>0</v>
      </c>
      <c r="D31" s="21">
        <v>3228274</v>
      </c>
      <c r="E31" s="22">
        <v>2700000</v>
      </c>
      <c r="F31" s="17">
        <v>2700000</v>
      </c>
      <c r="G31" s="23">
        <v>2700000</v>
      </c>
      <c r="H31" s="19">
        <v>2291342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56906671</v>
      </c>
      <c r="C32" s="66">
        <f t="shared" ref="C32:K32" si="5">SUM(C28:C31)</f>
        <v>0</v>
      </c>
      <c r="D32" s="67">
        <f t="shared" si="5"/>
        <v>59423404</v>
      </c>
      <c r="E32" s="68">
        <f t="shared" si="5"/>
        <v>74151567</v>
      </c>
      <c r="F32" s="66">
        <f t="shared" si="5"/>
        <v>67008828</v>
      </c>
      <c r="G32" s="69">
        <f t="shared" si="5"/>
        <v>67008828</v>
      </c>
      <c r="H32" s="70">
        <f t="shared" si="5"/>
        <v>38966338</v>
      </c>
      <c r="I32" s="68">
        <f t="shared" si="5"/>
        <v>112867059</v>
      </c>
      <c r="J32" s="66">
        <f t="shared" si="5"/>
        <v>118058946</v>
      </c>
      <c r="K32" s="69">
        <f t="shared" si="5"/>
        <v>123489661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58482621</v>
      </c>
      <c r="C35" s="17">
        <v>15522672</v>
      </c>
      <c r="D35" s="21">
        <v>144603219</v>
      </c>
      <c r="E35" s="22">
        <v>249247501</v>
      </c>
      <c r="F35" s="17">
        <v>75361528</v>
      </c>
      <c r="G35" s="23">
        <v>75361528</v>
      </c>
      <c r="H35" s="19">
        <v>411430663</v>
      </c>
      <c r="I35" s="22">
        <v>168857024</v>
      </c>
      <c r="J35" s="17">
        <v>180917462</v>
      </c>
      <c r="K35" s="23">
        <v>163780633</v>
      </c>
    </row>
    <row r="36" spans="1:11" x14ac:dyDescent="0.25">
      <c r="A36" s="20" t="s">
        <v>42</v>
      </c>
      <c r="B36" s="17">
        <v>1110173751</v>
      </c>
      <c r="C36" s="17">
        <v>1114777845</v>
      </c>
      <c r="D36" s="21">
        <v>1104319892</v>
      </c>
      <c r="E36" s="22">
        <v>1121674013</v>
      </c>
      <c r="F36" s="17">
        <v>1122772391</v>
      </c>
      <c r="G36" s="23">
        <v>1122772391</v>
      </c>
      <c r="H36" s="19">
        <v>1084733043</v>
      </c>
      <c r="I36" s="22">
        <v>1152941284</v>
      </c>
      <c r="J36" s="17">
        <v>1199545324</v>
      </c>
      <c r="K36" s="23">
        <v>1248293153</v>
      </c>
    </row>
    <row r="37" spans="1:11" x14ac:dyDescent="0.25">
      <c r="A37" s="20" t="s">
        <v>43</v>
      </c>
      <c r="B37" s="17">
        <v>394268619</v>
      </c>
      <c r="C37" s="17">
        <v>583892808</v>
      </c>
      <c r="D37" s="21">
        <v>512218526</v>
      </c>
      <c r="E37" s="22">
        <v>703362047</v>
      </c>
      <c r="F37" s="17">
        <v>688967298</v>
      </c>
      <c r="G37" s="23">
        <v>688967298</v>
      </c>
      <c r="H37" s="19">
        <v>794410326</v>
      </c>
      <c r="I37" s="22">
        <v>531466216</v>
      </c>
      <c r="J37" s="17">
        <v>521876396</v>
      </c>
      <c r="K37" s="23">
        <v>521876396</v>
      </c>
    </row>
    <row r="38" spans="1:11" x14ac:dyDescent="0.25">
      <c r="A38" s="20" t="s">
        <v>44</v>
      </c>
      <c r="B38" s="17">
        <v>76563772</v>
      </c>
      <c r="C38" s="17">
        <v>85430912</v>
      </c>
      <c r="D38" s="21">
        <v>295079393</v>
      </c>
      <c r="E38" s="22">
        <v>77414085</v>
      </c>
      <c r="F38" s="17">
        <v>80628765</v>
      </c>
      <c r="G38" s="23">
        <v>80628765</v>
      </c>
      <c r="H38" s="19">
        <v>312792346</v>
      </c>
      <c r="I38" s="22">
        <v>300962660</v>
      </c>
      <c r="J38" s="17">
        <v>300962660</v>
      </c>
      <c r="K38" s="23">
        <v>300962660</v>
      </c>
    </row>
    <row r="39" spans="1:11" x14ac:dyDescent="0.25">
      <c r="A39" s="20" t="s">
        <v>45</v>
      </c>
      <c r="B39" s="17">
        <v>710108780</v>
      </c>
      <c r="C39" s="17">
        <v>586572424</v>
      </c>
      <c r="D39" s="21">
        <v>459630187</v>
      </c>
      <c r="E39" s="22">
        <v>590146097</v>
      </c>
      <c r="F39" s="17">
        <v>428538571</v>
      </c>
      <c r="G39" s="23">
        <v>428538571</v>
      </c>
      <c r="H39" s="19">
        <v>449834853</v>
      </c>
      <c r="I39" s="22">
        <v>489370147</v>
      </c>
      <c r="J39" s="17">
        <v>557624445</v>
      </c>
      <c r="K39" s="23">
        <v>589235445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-231917983</v>
      </c>
      <c r="C42" s="17">
        <v>119637073</v>
      </c>
      <c r="D42" s="21">
        <v>174224875</v>
      </c>
      <c r="E42" s="22">
        <v>376950491</v>
      </c>
      <c r="F42" s="17">
        <v>27592986</v>
      </c>
      <c r="G42" s="23">
        <v>27592986</v>
      </c>
      <c r="H42" s="19">
        <v>205625322</v>
      </c>
      <c r="I42" s="22">
        <v>143822678</v>
      </c>
      <c r="J42" s="17">
        <v>140300351</v>
      </c>
      <c r="K42" s="23">
        <v>106971172</v>
      </c>
    </row>
    <row r="43" spans="1:11" x14ac:dyDescent="0.25">
      <c r="A43" s="20" t="s">
        <v>48</v>
      </c>
      <c r="B43" s="17">
        <v>0</v>
      </c>
      <c r="C43" s="17">
        <v>-14429153</v>
      </c>
      <c r="D43" s="21">
        <v>10207019</v>
      </c>
      <c r="E43" s="22">
        <v>-74151567</v>
      </c>
      <c r="F43" s="17">
        <v>-67328828</v>
      </c>
      <c r="G43" s="23">
        <v>-67328828</v>
      </c>
      <c r="H43" s="19">
        <v>7286529</v>
      </c>
      <c r="I43" s="22">
        <v>-112867059</v>
      </c>
      <c r="J43" s="17">
        <v>-118058946</v>
      </c>
      <c r="K43" s="23">
        <v>-123489661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-1188277</v>
      </c>
      <c r="E44" s="22">
        <v>0</v>
      </c>
      <c r="F44" s="17">
        <v>0</v>
      </c>
      <c r="G44" s="23">
        <v>0</v>
      </c>
      <c r="H44" s="19">
        <v>1582419</v>
      </c>
      <c r="I44" s="22">
        <v>-1188277</v>
      </c>
      <c r="J44" s="17">
        <v>-1188277</v>
      </c>
      <c r="K44" s="23">
        <v>-1188277</v>
      </c>
    </row>
    <row r="45" spans="1:11" x14ac:dyDescent="0.25">
      <c r="A45" s="30" t="s">
        <v>50</v>
      </c>
      <c r="B45" s="66">
        <v>-226853948</v>
      </c>
      <c r="C45" s="66">
        <v>109352287</v>
      </c>
      <c r="D45" s="67">
        <v>184239521</v>
      </c>
      <c r="E45" s="68">
        <v>303794828</v>
      </c>
      <c r="F45" s="66">
        <v>-38739938</v>
      </c>
      <c r="G45" s="69">
        <v>-38739938</v>
      </c>
      <c r="H45" s="70">
        <v>215573258</v>
      </c>
      <c r="I45" s="68">
        <v>30846330</v>
      </c>
      <c r="J45" s="66">
        <v>22132116</v>
      </c>
      <c r="K45" s="69">
        <v>-16627778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1318122</v>
      </c>
      <c r="C48" s="17">
        <v>12205224</v>
      </c>
      <c r="D48" s="21">
        <v>9365304</v>
      </c>
      <c r="E48" s="22">
        <v>66062885</v>
      </c>
      <c r="F48" s="17">
        <v>-34596184</v>
      </c>
      <c r="G48" s="23">
        <v>-34596184</v>
      </c>
      <c r="H48" s="19">
        <v>27808172</v>
      </c>
      <c r="I48" s="22">
        <v>21794728</v>
      </c>
      <c r="J48" s="17">
        <v>24657732</v>
      </c>
      <c r="K48" s="23">
        <v>-12130564</v>
      </c>
    </row>
    <row r="49" spans="1:11" x14ac:dyDescent="0.25">
      <c r="A49" s="20" t="s">
        <v>53</v>
      </c>
      <c r="B49" s="17">
        <f>+B75</f>
        <v>418298812.93261427</v>
      </c>
      <c r="C49" s="17">
        <f t="shared" ref="C49:K49" si="6">+C75</f>
        <v>608645992.53390551</v>
      </c>
      <c r="D49" s="21">
        <f t="shared" si="6"/>
        <v>431750202.56821305</v>
      </c>
      <c r="E49" s="22">
        <f t="shared" si="6"/>
        <v>402854230.2849589</v>
      </c>
      <c r="F49" s="17">
        <f t="shared" si="6"/>
        <v>591803265.69167483</v>
      </c>
      <c r="G49" s="23">
        <f t="shared" si="6"/>
        <v>591803265.69167483</v>
      </c>
      <c r="H49" s="19">
        <f t="shared" si="6"/>
        <v>540041518.08813918</v>
      </c>
      <c r="I49" s="22">
        <f t="shared" si="6"/>
        <v>398995168.00153631</v>
      </c>
      <c r="J49" s="17">
        <f t="shared" si="6"/>
        <v>378140658.03639692</v>
      </c>
      <c r="K49" s="23">
        <f t="shared" si="6"/>
        <v>356326844.43927276</v>
      </c>
    </row>
    <row r="50" spans="1:11" x14ac:dyDescent="0.25">
      <c r="A50" s="30" t="s">
        <v>54</v>
      </c>
      <c r="B50" s="66">
        <f>+B48-B49</f>
        <v>-416980690.93261427</v>
      </c>
      <c r="C50" s="66">
        <f t="shared" ref="C50:K50" si="7">+C48-C49</f>
        <v>-596440768.53390551</v>
      </c>
      <c r="D50" s="67">
        <f t="shared" si="7"/>
        <v>-422384898.56821305</v>
      </c>
      <c r="E50" s="68">
        <f t="shared" si="7"/>
        <v>-336791345.2849589</v>
      </c>
      <c r="F50" s="66">
        <f t="shared" si="7"/>
        <v>-626399449.69167483</v>
      </c>
      <c r="G50" s="69">
        <f t="shared" si="7"/>
        <v>-626399449.69167483</v>
      </c>
      <c r="H50" s="70">
        <f t="shared" si="7"/>
        <v>-512233346.08813918</v>
      </c>
      <c r="I50" s="68">
        <f t="shared" si="7"/>
        <v>-377200440.00153631</v>
      </c>
      <c r="J50" s="66">
        <f t="shared" si="7"/>
        <v>-353482926.03639692</v>
      </c>
      <c r="K50" s="69">
        <f t="shared" si="7"/>
        <v>-368457408.43927276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1085623405</v>
      </c>
      <c r="C53" s="17">
        <v>1023693304</v>
      </c>
      <c r="D53" s="21">
        <v>1010086847</v>
      </c>
      <c r="E53" s="22">
        <v>990274307</v>
      </c>
      <c r="F53" s="17">
        <v>1024137440</v>
      </c>
      <c r="G53" s="23">
        <v>1024137440</v>
      </c>
      <c r="H53" s="19">
        <v>970414085</v>
      </c>
      <c r="I53" s="22">
        <v>1132969902</v>
      </c>
      <c r="J53" s="17">
        <v>1179573942</v>
      </c>
      <c r="K53" s="23">
        <v>1228321771</v>
      </c>
    </row>
    <row r="54" spans="1:11" x14ac:dyDescent="0.25">
      <c r="A54" s="20" t="s">
        <v>57</v>
      </c>
      <c r="B54" s="17">
        <v>55719792</v>
      </c>
      <c r="C54" s="17">
        <v>66713538</v>
      </c>
      <c r="D54" s="21">
        <v>60390332</v>
      </c>
      <c r="E54" s="22">
        <v>65308336</v>
      </c>
      <c r="F54" s="17">
        <v>65308336</v>
      </c>
      <c r="G54" s="23">
        <v>65308336</v>
      </c>
      <c r="H54" s="19">
        <v>64889248</v>
      </c>
      <c r="I54" s="22">
        <v>68312532</v>
      </c>
      <c r="J54" s="17">
        <v>71454906</v>
      </c>
      <c r="K54" s="23">
        <v>74741832</v>
      </c>
    </row>
    <row r="55" spans="1:11" x14ac:dyDescent="0.25">
      <c r="A55" s="20" t="s">
        <v>58</v>
      </c>
      <c r="B55" s="17">
        <v>24983500</v>
      </c>
      <c r="C55" s="17">
        <v>-3496207</v>
      </c>
      <c r="D55" s="21">
        <v>27024496</v>
      </c>
      <c r="E55" s="22">
        <v>23300781</v>
      </c>
      <c r="F55" s="17">
        <v>29346558</v>
      </c>
      <c r="G55" s="23">
        <v>29346558</v>
      </c>
      <c r="H55" s="19">
        <v>9396369</v>
      </c>
      <c r="I55" s="22">
        <v>35746539</v>
      </c>
      <c r="J55" s="17">
        <v>37390880</v>
      </c>
      <c r="K55" s="23">
        <v>39110863</v>
      </c>
    </row>
    <row r="56" spans="1:11" x14ac:dyDescent="0.25">
      <c r="A56" s="20" t="s">
        <v>59</v>
      </c>
      <c r="B56" s="17">
        <v>19239376</v>
      </c>
      <c r="C56" s="17">
        <v>21455719</v>
      </c>
      <c r="D56" s="21">
        <v>39422971</v>
      </c>
      <c r="E56" s="22">
        <v>42324580</v>
      </c>
      <c r="F56" s="17">
        <v>41474580</v>
      </c>
      <c r="G56" s="23">
        <v>41474580</v>
      </c>
      <c r="H56" s="19">
        <v>53497809</v>
      </c>
      <c r="I56" s="22">
        <v>46784055</v>
      </c>
      <c r="J56" s="17">
        <v>48936125</v>
      </c>
      <c r="K56" s="23">
        <v>51187204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34668143</v>
      </c>
      <c r="D59" s="21">
        <v>27157854</v>
      </c>
      <c r="E59" s="22">
        <v>27948874</v>
      </c>
      <c r="F59" s="17">
        <v>27948874</v>
      </c>
      <c r="G59" s="23">
        <v>27948874</v>
      </c>
      <c r="H59" s="19">
        <v>24740583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3309221</v>
      </c>
      <c r="D60" s="21">
        <v>3676113</v>
      </c>
      <c r="E60" s="22">
        <v>-220852</v>
      </c>
      <c r="F60" s="17">
        <v>-220852</v>
      </c>
      <c r="G60" s="23">
        <v>-220852</v>
      </c>
      <c r="H60" s="19">
        <v>5300821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15</v>
      </c>
      <c r="C63" s="86">
        <v>15</v>
      </c>
      <c r="D63" s="87">
        <v>0</v>
      </c>
      <c r="E63" s="85">
        <v>17</v>
      </c>
      <c r="F63" s="86">
        <v>17</v>
      </c>
      <c r="G63" s="87">
        <v>17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0.14158680253321276</v>
      </c>
      <c r="C70" s="5">
        <f t="shared" ref="C70:K70" si="8">IF(ISERROR(C71/C72),0,(C71/C72))</f>
        <v>0.60193210457678203</v>
      </c>
      <c r="D70" s="5">
        <f t="shared" si="8"/>
        <v>0.22090554248718836</v>
      </c>
      <c r="E70" s="5">
        <f t="shared" si="8"/>
        <v>2.2146276871217734</v>
      </c>
      <c r="F70" s="5">
        <f t="shared" si="8"/>
        <v>1.0445509220589313</v>
      </c>
      <c r="G70" s="5">
        <f t="shared" si="8"/>
        <v>1.0445509220589313</v>
      </c>
      <c r="H70" s="5">
        <f t="shared" si="8"/>
        <v>0.33671577588680807</v>
      </c>
      <c r="I70" s="5">
        <f t="shared" si="8"/>
        <v>1.1100354999863888</v>
      </c>
      <c r="J70" s="5">
        <f t="shared" si="8"/>
        <v>1.1100353816278588</v>
      </c>
      <c r="K70" s="5">
        <f t="shared" si="8"/>
        <v>1.1100352756257184</v>
      </c>
    </row>
    <row r="71" spans="1:11" ht="13" hidden="1" x14ac:dyDescent="0.3">
      <c r="A71" s="1" t="s">
        <v>120</v>
      </c>
      <c r="B71" s="2">
        <f>+B83</f>
        <v>40979481</v>
      </c>
      <c r="C71" s="2">
        <f t="shared" ref="C71:K71" si="9">+C83</f>
        <v>173060195</v>
      </c>
      <c r="D71" s="2">
        <f t="shared" si="9"/>
        <v>111541092</v>
      </c>
      <c r="E71" s="2">
        <f t="shared" si="9"/>
        <v>851808932</v>
      </c>
      <c r="F71" s="2">
        <f t="shared" si="9"/>
        <v>405041782</v>
      </c>
      <c r="G71" s="2">
        <f t="shared" si="9"/>
        <v>405041782</v>
      </c>
      <c r="H71" s="2">
        <f t="shared" si="9"/>
        <v>132462337</v>
      </c>
      <c r="I71" s="2">
        <f t="shared" si="9"/>
        <v>451067945</v>
      </c>
      <c r="J71" s="2">
        <f t="shared" si="9"/>
        <v>471817059</v>
      </c>
      <c r="K71" s="2">
        <f t="shared" si="9"/>
        <v>493520639</v>
      </c>
    </row>
    <row r="72" spans="1:11" ht="13" hidden="1" x14ac:dyDescent="0.3">
      <c r="A72" s="1" t="s">
        <v>121</v>
      </c>
      <c r="B72" s="2">
        <f>+B77</f>
        <v>289430090</v>
      </c>
      <c r="C72" s="2">
        <f t="shared" ref="C72:K72" si="10">+C77</f>
        <v>287507833</v>
      </c>
      <c r="D72" s="2">
        <f t="shared" si="10"/>
        <v>504926634</v>
      </c>
      <c r="E72" s="2">
        <f t="shared" si="10"/>
        <v>384628503</v>
      </c>
      <c r="F72" s="2">
        <f t="shared" si="10"/>
        <v>387766430</v>
      </c>
      <c r="G72" s="2">
        <f t="shared" si="10"/>
        <v>387766430</v>
      </c>
      <c r="H72" s="2">
        <f t="shared" si="10"/>
        <v>393395102</v>
      </c>
      <c r="I72" s="2">
        <f t="shared" si="10"/>
        <v>406354522</v>
      </c>
      <c r="J72" s="2">
        <f t="shared" si="10"/>
        <v>425046865</v>
      </c>
      <c r="K72" s="2">
        <f t="shared" si="10"/>
        <v>444599059</v>
      </c>
    </row>
    <row r="73" spans="1:11" ht="13" hidden="1" x14ac:dyDescent="0.3">
      <c r="A73" s="1" t="s">
        <v>122</v>
      </c>
      <c r="B73" s="2">
        <f>+B74</f>
        <v>-45315351.5</v>
      </c>
      <c r="C73" s="2">
        <f t="shared" ref="C73:K73" si="11">+(C78+C80+C81+C82)-(B78+B80+B81+B82)</f>
        <v>-46443879</v>
      </c>
      <c r="D73" s="2">
        <f t="shared" si="11"/>
        <v>13751427</v>
      </c>
      <c r="E73" s="2">
        <f t="shared" si="11"/>
        <v>67175568</v>
      </c>
      <c r="F73" s="2">
        <f>+(F78+F80+F81+F82)-(D78+D80+D81+D82)</f>
        <v>-2549067</v>
      </c>
      <c r="G73" s="2">
        <f>+(G78+G80+G81+G82)-(D78+D80+D81+D82)</f>
        <v>-2549067</v>
      </c>
      <c r="H73" s="2">
        <f>+(H78+H80+H81+H82)-(D78+D80+D81+D82)</f>
        <v>138652047</v>
      </c>
      <c r="I73" s="2">
        <f>+(I78+I80+I81+I82)-(E78+E80+E81+E82)</f>
        <v>-54158043</v>
      </c>
      <c r="J73" s="2">
        <f t="shared" si="11"/>
        <v>18787254</v>
      </c>
      <c r="K73" s="2">
        <f t="shared" si="11"/>
        <v>19651467</v>
      </c>
    </row>
    <row r="74" spans="1:11" ht="13" hidden="1" x14ac:dyDescent="0.3">
      <c r="A74" s="1" t="s">
        <v>123</v>
      </c>
      <c r="B74" s="2">
        <f>+TREND(C74:E74)</f>
        <v>-45315351.5</v>
      </c>
      <c r="C74" s="2">
        <f>+C73</f>
        <v>-46443879</v>
      </c>
      <c r="D74" s="2">
        <f t="shared" ref="D74:K74" si="12">+D73</f>
        <v>13751427</v>
      </c>
      <c r="E74" s="2">
        <f t="shared" si="12"/>
        <v>67175568</v>
      </c>
      <c r="F74" s="2">
        <f t="shared" si="12"/>
        <v>-2549067</v>
      </c>
      <c r="G74" s="2">
        <f t="shared" si="12"/>
        <v>-2549067</v>
      </c>
      <c r="H74" s="2">
        <f t="shared" si="12"/>
        <v>138652047</v>
      </c>
      <c r="I74" s="2">
        <f t="shared" si="12"/>
        <v>-54158043</v>
      </c>
      <c r="J74" s="2">
        <f t="shared" si="12"/>
        <v>18787254</v>
      </c>
      <c r="K74" s="2">
        <f t="shared" si="12"/>
        <v>19651467</v>
      </c>
    </row>
    <row r="75" spans="1:11" ht="13" hidden="1" x14ac:dyDescent="0.3">
      <c r="A75" s="1" t="s">
        <v>124</v>
      </c>
      <c r="B75" s="2">
        <f>+B84-(((B80+B81+B82+B78)*B70)-B79)</f>
        <v>418298812.93261427</v>
      </c>
      <c r="C75" s="2">
        <f t="shared" ref="C75:K75" si="13">+C84-(((C80+C81+C82+C78)*C70)-C79)</f>
        <v>608645992.53390551</v>
      </c>
      <c r="D75" s="2">
        <f t="shared" si="13"/>
        <v>431750202.56821305</v>
      </c>
      <c r="E75" s="2">
        <f t="shared" si="13"/>
        <v>402854230.2849589</v>
      </c>
      <c r="F75" s="2">
        <f t="shared" si="13"/>
        <v>591803265.69167483</v>
      </c>
      <c r="G75" s="2">
        <f t="shared" si="13"/>
        <v>591803265.69167483</v>
      </c>
      <c r="H75" s="2">
        <f t="shared" si="13"/>
        <v>540041518.08813918</v>
      </c>
      <c r="I75" s="2">
        <f t="shared" si="13"/>
        <v>398995168.00153631</v>
      </c>
      <c r="J75" s="2">
        <f t="shared" si="13"/>
        <v>378140658.03639692</v>
      </c>
      <c r="K75" s="2">
        <f t="shared" si="13"/>
        <v>356326844.43927276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289430090</v>
      </c>
      <c r="C77" s="3">
        <v>287507833</v>
      </c>
      <c r="D77" s="3">
        <v>504926634</v>
      </c>
      <c r="E77" s="3">
        <v>384628503</v>
      </c>
      <c r="F77" s="3">
        <v>387766430</v>
      </c>
      <c r="G77" s="3">
        <v>387766430</v>
      </c>
      <c r="H77" s="3">
        <v>393395102</v>
      </c>
      <c r="I77" s="3">
        <v>406354522</v>
      </c>
      <c r="J77" s="3">
        <v>425046865</v>
      </c>
      <c r="K77" s="3">
        <v>444599059</v>
      </c>
    </row>
    <row r="78" spans="1:11" ht="13" hidden="1" x14ac:dyDescent="0.3">
      <c r="A78" s="1" t="s">
        <v>69</v>
      </c>
      <c r="B78" s="3">
        <v>-1569582</v>
      </c>
      <c r="C78" s="3">
        <v>-1576345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432760573</v>
      </c>
      <c r="C79" s="3">
        <v>632053579</v>
      </c>
      <c r="D79" s="3">
        <v>444285866</v>
      </c>
      <c r="E79" s="3">
        <v>638714269</v>
      </c>
      <c r="F79" s="3">
        <v>634799261</v>
      </c>
      <c r="G79" s="3">
        <v>634799261</v>
      </c>
      <c r="H79" s="3">
        <v>625357029</v>
      </c>
      <c r="I79" s="3">
        <v>470033987</v>
      </c>
      <c r="J79" s="3">
        <v>470033987</v>
      </c>
      <c r="K79" s="3">
        <v>470033987</v>
      </c>
    </row>
    <row r="80" spans="1:11" ht="13" hidden="1" x14ac:dyDescent="0.3">
      <c r="A80" s="1" t="s">
        <v>71</v>
      </c>
      <c r="B80" s="3">
        <v>53376469</v>
      </c>
      <c r="C80" s="3">
        <v>-191712</v>
      </c>
      <c r="D80" s="3">
        <v>4906426</v>
      </c>
      <c r="E80" s="3">
        <v>57790322</v>
      </c>
      <c r="F80" s="3">
        <v>8344498</v>
      </c>
      <c r="G80" s="3">
        <v>8344498</v>
      </c>
      <c r="H80" s="3">
        <v>132383411</v>
      </c>
      <c r="I80" s="3">
        <v>15140653</v>
      </c>
      <c r="J80" s="3">
        <v>31016580</v>
      </c>
      <c r="K80" s="3">
        <v>47622799</v>
      </c>
    </row>
    <row r="81" spans="1:11" ht="13" hidden="1" x14ac:dyDescent="0.3">
      <c r="A81" s="1" t="s">
        <v>72</v>
      </c>
      <c r="B81" s="3">
        <v>24462948</v>
      </c>
      <c r="C81" s="3">
        <v>31594013</v>
      </c>
      <c r="D81" s="3">
        <v>38670957</v>
      </c>
      <c r="E81" s="3">
        <v>52962629</v>
      </c>
      <c r="F81" s="3">
        <v>32683818</v>
      </c>
      <c r="G81" s="3">
        <v>32683818</v>
      </c>
      <c r="H81" s="3">
        <v>49846019</v>
      </c>
      <c r="I81" s="3">
        <v>41454255</v>
      </c>
      <c r="J81" s="3">
        <v>44365582</v>
      </c>
      <c r="K81" s="3">
        <v>47410830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40979481</v>
      </c>
      <c r="C83" s="3">
        <v>173060195</v>
      </c>
      <c r="D83" s="3">
        <v>111541092</v>
      </c>
      <c r="E83" s="3">
        <v>851808932</v>
      </c>
      <c r="F83" s="3">
        <v>405041782</v>
      </c>
      <c r="G83" s="3">
        <v>405041782</v>
      </c>
      <c r="H83" s="3">
        <v>132462337</v>
      </c>
      <c r="I83" s="3">
        <v>451067945</v>
      </c>
      <c r="J83" s="3">
        <v>471817059</v>
      </c>
      <c r="K83" s="3">
        <v>493520639</v>
      </c>
    </row>
    <row r="84" spans="1:11" ht="13" hidden="1" x14ac:dyDescent="0.3">
      <c r="A84" s="1" t="s">
        <v>75</v>
      </c>
      <c r="B84" s="3">
        <v>-3662958</v>
      </c>
      <c r="C84" s="3">
        <v>-5454386</v>
      </c>
      <c r="D84" s="3">
        <v>-2909178</v>
      </c>
      <c r="E84" s="3">
        <v>9416513</v>
      </c>
      <c r="F84" s="3">
        <v>-139830</v>
      </c>
      <c r="G84" s="3">
        <v>-139830</v>
      </c>
      <c r="H84" s="3">
        <v>-23955987</v>
      </c>
      <c r="I84" s="3">
        <v>-8216462</v>
      </c>
      <c r="J84" s="3">
        <v>-8216462</v>
      </c>
      <c r="K84" s="3">
        <v>-8216462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23816441</v>
      </c>
      <c r="C5" s="17">
        <v>24315580</v>
      </c>
      <c r="D5" s="21">
        <v>28215239</v>
      </c>
      <c r="E5" s="22">
        <v>28326373</v>
      </c>
      <c r="F5" s="17">
        <v>19637784</v>
      </c>
      <c r="G5" s="23">
        <v>19637784</v>
      </c>
      <c r="H5" s="19">
        <v>22662255</v>
      </c>
      <c r="I5" s="22">
        <v>21601563</v>
      </c>
      <c r="J5" s="17">
        <v>23761719</v>
      </c>
      <c r="K5" s="23">
        <v>26137891</v>
      </c>
    </row>
    <row r="6" spans="1:11" x14ac:dyDescent="0.25">
      <c r="A6" s="20" t="s">
        <v>18</v>
      </c>
      <c r="B6" s="17">
        <v>145233632</v>
      </c>
      <c r="C6" s="17">
        <v>142444840</v>
      </c>
      <c r="D6" s="21">
        <v>160301267</v>
      </c>
      <c r="E6" s="22">
        <v>218681170</v>
      </c>
      <c r="F6" s="17">
        <v>208572226</v>
      </c>
      <c r="G6" s="23">
        <v>208572226</v>
      </c>
      <c r="H6" s="19">
        <v>173868762</v>
      </c>
      <c r="I6" s="22">
        <v>230727646</v>
      </c>
      <c r="J6" s="17">
        <v>255364987</v>
      </c>
      <c r="K6" s="23">
        <v>282772374</v>
      </c>
    </row>
    <row r="7" spans="1:11" x14ac:dyDescent="0.25">
      <c r="A7" s="20" t="s">
        <v>19</v>
      </c>
      <c r="B7" s="17">
        <v>935030</v>
      </c>
      <c r="C7" s="17">
        <v>1102484</v>
      </c>
      <c r="D7" s="21">
        <v>3801154</v>
      </c>
      <c r="E7" s="22">
        <v>1007000</v>
      </c>
      <c r="F7" s="17">
        <v>3500000</v>
      </c>
      <c r="G7" s="23">
        <v>3500000</v>
      </c>
      <c r="H7" s="19">
        <v>5331783</v>
      </c>
      <c r="I7" s="22">
        <v>3650500</v>
      </c>
      <c r="J7" s="17">
        <v>3813423</v>
      </c>
      <c r="K7" s="23">
        <v>3986534</v>
      </c>
    </row>
    <row r="8" spans="1:11" x14ac:dyDescent="0.25">
      <c r="A8" s="20" t="s">
        <v>20</v>
      </c>
      <c r="B8" s="17">
        <v>68657430</v>
      </c>
      <c r="C8" s="17">
        <v>70510044</v>
      </c>
      <c r="D8" s="21">
        <v>74253996</v>
      </c>
      <c r="E8" s="22">
        <v>81830950</v>
      </c>
      <c r="F8" s="17">
        <v>84830950</v>
      </c>
      <c r="G8" s="23">
        <v>84830950</v>
      </c>
      <c r="H8" s="19">
        <v>84694974</v>
      </c>
      <c r="I8" s="22">
        <v>80716000</v>
      </c>
      <c r="J8" s="17">
        <v>80166550</v>
      </c>
      <c r="K8" s="23">
        <v>85871700</v>
      </c>
    </row>
    <row r="9" spans="1:11" x14ac:dyDescent="0.25">
      <c r="A9" s="20" t="s">
        <v>21</v>
      </c>
      <c r="B9" s="17">
        <v>11410341</v>
      </c>
      <c r="C9" s="17">
        <v>12937050</v>
      </c>
      <c r="D9" s="21">
        <v>17497806</v>
      </c>
      <c r="E9" s="22">
        <v>15736645</v>
      </c>
      <c r="F9" s="17">
        <v>15736645</v>
      </c>
      <c r="G9" s="23">
        <v>15736645</v>
      </c>
      <c r="H9" s="19">
        <v>19891497</v>
      </c>
      <c r="I9" s="22">
        <v>18980844</v>
      </c>
      <c r="J9" s="17">
        <v>20199694</v>
      </c>
      <c r="K9" s="23">
        <v>21499672</v>
      </c>
    </row>
    <row r="10" spans="1:11" x14ac:dyDescent="0.25">
      <c r="A10" s="24" t="s">
        <v>115</v>
      </c>
      <c r="B10" s="25">
        <f>SUM(B5:B9)</f>
        <v>250052874</v>
      </c>
      <c r="C10" s="26">
        <f t="shared" ref="C10:K10" si="0">SUM(C5:C9)</f>
        <v>251309998</v>
      </c>
      <c r="D10" s="27">
        <f t="shared" si="0"/>
        <v>284069462</v>
      </c>
      <c r="E10" s="25">
        <f t="shared" si="0"/>
        <v>345582138</v>
      </c>
      <c r="F10" s="26">
        <f t="shared" si="0"/>
        <v>332277605</v>
      </c>
      <c r="G10" s="28">
        <f t="shared" si="0"/>
        <v>332277605</v>
      </c>
      <c r="H10" s="29">
        <f t="shared" si="0"/>
        <v>306449271</v>
      </c>
      <c r="I10" s="25">
        <f t="shared" si="0"/>
        <v>355676553</v>
      </c>
      <c r="J10" s="26">
        <f t="shared" si="0"/>
        <v>383306373</v>
      </c>
      <c r="K10" s="28">
        <f t="shared" si="0"/>
        <v>420268171</v>
      </c>
    </row>
    <row r="11" spans="1:11" x14ac:dyDescent="0.25">
      <c r="A11" s="20" t="s">
        <v>22</v>
      </c>
      <c r="B11" s="17">
        <v>91201872</v>
      </c>
      <c r="C11" s="17">
        <v>91978735</v>
      </c>
      <c r="D11" s="21">
        <v>102820500</v>
      </c>
      <c r="E11" s="22">
        <v>105559783</v>
      </c>
      <c r="F11" s="17">
        <v>106391630</v>
      </c>
      <c r="G11" s="23">
        <v>106391630</v>
      </c>
      <c r="H11" s="19">
        <v>107537601</v>
      </c>
      <c r="I11" s="22">
        <v>111715803</v>
      </c>
      <c r="J11" s="17">
        <v>117971846</v>
      </c>
      <c r="K11" s="23">
        <v>124342369</v>
      </c>
    </row>
    <row r="12" spans="1:11" x14ac:dyDescent="0.25">
      <c r="A12" s="20" t="s">
        <v>23</v>
      </c>
      <c r="B12" s="17">
        <v>4442576</v>
      </c>
      <c r="C12" s="17">
        <v>4547206</v>
      </c>
      <c r="D12" s="21">
        <v>4951126</v>
      </c>
      <c r="E12" s="22">
        <v>5169925</v>
      </c>
      <c r="F12" s="17">
        <v>5169925</v>
      </c>
      <c r="G12" s="23">
        <v>5169925</v>
      </c>
      <c r="H12" s="19">
        <v>5196044</v>
      </c>
      <c r="I12" s="22">
        <v>5443931</v>
      </c>
      <c r="J12" s="17">
        <v>5748791</v>
      </c>
      <c r="K12" s="23">
        <v>6059226</v>
      </c>
    </row>
    <row r="13" spans="1:11" x14ac:dyDescent="0.25">
      <c r="A13" s="20" t="s">
        <v>24</v>
      </c>
      <c r="B13" s="17">
        <v>56449094</v>
      </c>
      <c r="C13" s="17">
        <v>53415496</v>
      </c>
      <c r="D13" s="21">
        <v>58872225</v>
      </c>
      <c r="E13" s="22">
        <v>59062585</v>
      </c>
      <c r="F13" s="17">
        <v>59062585</v>
      </c>
      <c r="G13" s="23">
        <v>59062585</v>
      </c>
      <c r="H13" s="19">
        <v>88342501</v>
      </c>
      <c r="I13" s="22">
        <v>61602276</v>
      </c>
      <c r="J13" s="17">
        <v>64435980</v>
      </c>
      <c r="K13" s="23">
        <v>67271164</v>
      </c>
    </row>
    <row r="14" spans="1:11" x14ac:dyDescent="0.25">
      <c r="A14" s="20" t="s">
        <v>25</v>
      </c>
      <c r="B14" s="17">
        <v>3370545</v>
      </c>
      <c r="C14" s="17">
        <v>3687229</v>
      </c>
      <c r="D14" s="21">
        <v>13836706</v>
      </c>
      <c r="E14" s="22">
        <v>3660459</v>
      </c>
      <c r="F14" s="17">
        <v>3660459</v>
      </c>
      <c r="G14" s="23">
        <v>3660459</v>
      </c>
      <c r="H14" s="19">
        <v>23187254</v>
      </c>
      <c r="I14" s="22">
        <v>16157203</v>
      </c>
      <c r="J14" s="17">
        <v>16884277</v>
      </c>
      <c r="K14" s="23">
        <v>17306384</v>
      </c>
    </row>
    <row r="15" spans="1:11" x14ac:dyDescent="0.25">
      <c r="A15" s="20" t="s">
        <v>26</v>
      </c>
      <c r="B15" s="17">
        <v>115019978</v>
      </c>
      <c r="C15" s="17">
        <v>111177114</v>
      </c>
      <c r="D15" s="21">
        <v>132638995</v>
      </c>
      <c r="E15" s="22">
        <v>132871374</v>
      </c>
      <c r="F15" s="17">
        <v>127366374</v>
      </c>
      <c r="G15" s="23">
        <v>127366374</v>
      </c>
      <c r="H15" s="19">
        <v>152582962</v>
      </c>
      <c r="I15" s="22">
        <v>143298787</v>
      </c>
      <c r="J15" s="17">
        <v>159049017</v>
      </c>
      <c r="K15" s="23">
        <v>176558752</v>
      </c>
    </row>
    <row r="16" spans="1:11" x14ac:dyDescent="0.25">
      <c r="A16" s="20" t="s">
        <v>27</v>
      </c>
      <c r="B16" s="17">
        <v>926617</v>
      </c>
      <c r="C16" s="17">
        <v>1035527</v>
      </c>
      <c r="D16" s="21">
        <v>1089500</v>
      </c>
      <c r="E16" s="22">
        <v>1135595</v>
      </c>
      <c r="F16" s="17">
        <v>1135595</v>
      </c>
      <c r="G16" s="23">
        <v>1135595</v>
      </c>
      <c r="H16" s="19">
        <v>1156021</v>
      </c>
      <c r="I16" s="22">
        <v>1185561</v>
      </c>
      <c r="J16" s="17">
        <v>1238911</v>
      </c>
      <c r="K16" s="23">
        <v>1269884</v>
      </c>
    </row>
    <row r="17" spans="1:11" x14ac:dyDescent="0.25">
      <c r="A17" s="20" t="s">
        <v>28</v>
      </c>
      <c r="B17" s="17">
        <v>50346115</v>
      </c>
      <c r="C17" s="17">
        <v>52773617</v>
      </c>
      <c r="D17" s="21">
        <v>75697662</v>
      </c>
      <c r="E17" s="22">
        <v>67807897</v>
      </c>
      <c r="F17" s="17">
        <v>74949050</v>
      </c>
      <c r="G17" s="23">
        <v>74949050</v>
      </c>
      <c r="H17" s="19">
        <v>74076248</v>
      </c>
      <c r="I17" s="22">
        <v>78174354</v>
      </c>
      <c r="J17" s="17">
        <v>68550188</v>
      </c>
      <c r="K17" s="23">
        <v>82162264</v>
      </c>
    </row>
    <row r="18" spans="1:11" x14ac:dyDescent="0.25">
      <c r="A18" s="30" t="s">
        <v>29</v>
      </c>
      <c r="B18" s="31">
        <f>SUM(B11:B17)</f>
        <v>321756797</v>
      </c>
      <c r="C18" s="32">
        <f t="shared" ref="C18:K18" si="1">SUM(C11:C17)</f>
        <v>318614924</v>
      </c>
      <c r="D18" s="33">
        <f t="shared" si="1"/>
        <v>389906714</v>
      </c>
      <c r="E18" s="31">
        <f t="shared" si="1"/>
        <v>375267618</v>
      </c>
      <c r="F18" s="32">
        <f t="shared" si="1"/>
        <v>377735618</v>
      </c>
      <c r="G18" s="34">
        <f t="shared" si="1"/>
        <v>377735618</v>
      </c>
      <c r="H18" s="35">
        <f t="shared" si="1"/>
        <v>452078631</v>
      </c>
      <c r="I18" s="31">
        <f t="shared" si="1"/>
        <v>417577915</v>
      </c>
      <c r="J18" s="32">
        <f t="shared" si="1"/>
        <v>433879010</v>
      </c>
      <c r="K18" s="34">
        <f t="shared" si="1"/>
        <v>474970043</v>
      </c>
    </row>
    <row r="19" spans="1:11" x14ac:dyDescent="0.25">
      <c r="A19" s="30" t="s">
        <v>30</v>
      </c>
      <c r="B19" s="36">
        <f>+B10-B18</f>
        <v>-71703923</v>
      </c>
      <c r="C19" s="37">
        <f t="shared" ref="C19:K19" si="2">+C10-C18</f>
        <v>-67304926</v>
      </c>
      <c r="D19" s="38">
        <f t="shared" si="2"/>
        <v>-105837252</v>
      </c>
      <c r="E19" s="36">
        <f t="shared" si="2"/>
        <v>-29685480</v>
      </c>
      <c r="F19" s="37">
        <f t="shared" si="2"/>
        <v>-45458013</v>
      </c>
      <c r="G19" s="39">
        <f t="shared" si="2"/>
        <v>-45458013</v>
      </c>
      <c r="H19" s="40">
        <f t="shared" si="2"/>
        <v>-145629360</v>
      </c>
      <c r="I19" s="36">
        <f t="shared" si="2"/>
        <v>-61901362</v>
      </c>
      <c r="J19" s="37">
        <f t="shared" si="2"/>
        <v>-50572637</v>
      </c>
      <c r="K19" s="39">
        <f t="shared" si="2"/>
        <v>-54701872</v>
      </c>
    </row>
    <row r="20" spans="1:11" x14ac:dyDescent="0.25">
      <c r="A20" s="41" t="s">
        <v>31</v>
      </c>
      <c r="B20" s="42">
        <v>26284065</v>
      </c>
      <c r="C20" s="43">
        <v>37720747</v>
      </c>
      <c r="D20" s="44">
        <v>48218723</v>
      </c>
      <c r="E20" s="42">
        <v>55895050</v>
      </c>
      <c r="F20" s="43">
        <v>85815050</v>
      </c>
      <c r="G20" s="45">
        <v>85815050</v>
      </c>
      <c r="H20" s="46">
        <v>70877040</v>
      </c>
      <c r="I20" s="42">
        <v>64731000</v>
      </c>
      <c r="J20" s="43">
        <v>43768450</v>
      </c>
      <c r="K20" s="45">
        <v>43314300</v>
      </c>
    </row>
    <row r="21" spans="1:11" x14ac:dyDescent="0.25">
      <c r="A21" s="47" t="s">
        <v>32</v>
      </c>
      <c r="B21" s="48">
        <v>2900000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-42519858</v>
      </c>
      <c r="C22" s="55">
        <f t="shared" ref="C22:K22" si="3">SUM(C19:C21)</f>
        <v>-29584179</v>
      </c>
      <c r="D22" s="56">
        <f t="shared" si="3"/>
        <v>-57618529</v>
      </c>
      <c r="E22" s="54">
        <f t="shared" si="3"/>
        <v>26209570</v>
      </c>
      <c r="F22" s="55">
        <f t="shared" si="3"/>
        <v>40357037</v>
      </c>
      <c r="G22" s="57">
        <f t="shared" si="3"/>
        <v>40357037</v>
      </c>
      <c r="H22" s="58">
        <f t="shared" si="3"/>
        <v>-74752320</v>
      </c>
      <c r="I22" s="54">
        <f t="shared" si="3"/>
        <v>2829638</v>
      </c>
      <c r="J22" s="55">
        <f t="shared" si="3"/>
        <v>-6804187</v>
      </c>
      <c r="K22" s="57">
        <f t="shared" si="3"/>
        <v>-11387572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-42519858</v>
      </c>
      <c r="C24" s="37">
        <f t="shared" ref="C24:K24" si="4">SUM(C22:C23)</f>
        <v>-29584179</v>
      </c>
      <c r="D24" s="38">
        <f t="shared" si="4"/>
        <v>-57618529</v>
      </c>
      <c r="E24" s="36">
        <f t="shared" si="4"/>
        <v>26209570</v>
      </c>
      <c r="F24" s="37">
        <f t="shared" si="4"/>
        <v>40357037</v>
      </c>
      <c r="G24" s="39">
        <f t="shared" si="4"/>
        <v>40357037</v>
      </c>
      <c r="H24" s="40">
        <f t="shared" si="4"/>
        <v>-74752320</v>
      </c>
      <c r="I24" s="36">
        <f t="shared" si="4"/>
        <v>2829638</v>
      </c>
      <c r="J24" s="37">
        <f t="shared" si="4"/>
        <v>-6804187</v>
      </c>
      <c r="K24" s="39">
        <f t="shared" si="4"/>
        <v>-11387572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3381129</v>
      </c>
      <c r="C27" s="66">
        <v>46719662</v>
      </c>
      <c r="D27" s="67">
        <v>-16361067</v>
      </c>
      <c r="E27" s="68">
        <v>51354159</v>
      </c>
      <c r="F27" s="66">
        <v>77566505</v>
      </c>
      <c r="G27" s="69">
        <v>77566505</v>
      </c>
      <c r="H27" s="70">
        <v>27830339</v>
      </c>
      <c r="I27" s="68">
        <v>58791930</v>
      </c>
      <c r="J27" s="66">
        <v>40563626</v>
      </c>
      <c r="K27" s="69">
        <v>40168712</v>
      </c>
    </row>
    <row r="28" spans="1:11" x14ac:dyDescent="0.25">
      <c r="A28" s="71" t="s">
        <v>36</v>
      </c>
      <c r="B28" s="17">
        <v>0</v>
      </c>
      <c r="C28" s="17">
        <v>36738</v>
      </c>
      <c r="D28" s="21">
        <v>-16448298</v>
      </c>
      <c r="E28" s="22">
        <v>48604392</v>
      </c>
      <c r="F28" s="17">
        <v>74741781</v>
      </c>
      <c r="G28" s="23">
        <v>74741781</v>
      </c>
      <c r="H28" s="19">
        <v>26510687</v>
      </c>
      <c r="I28" s="22">
        <v>56287825</v>
      </c>
      <c r="J28" s="17">
        <v>38059521</v>
      </c>
      <c r="K28" s="23">
        <v>37664607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44198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34197</v>
      </c>
      <c r="D31" s="21">
        <v>246280</v>
      </c>
      <c r="E31" s="22">
        <v>2749767</v>
      </c>
      <c r="F31" s="17">
        <v>2824724</v>
      </c>
      <c r="G31" s="23">
        <v>2824724</v>
      </c>
      <c r="H31" s="19">
        <v>1319652</v>
      </c>
      <c r="I31" s="22">
        <v>2504105</v>
      </c>
      <c r="J31" s="17">
        <v>2504105</v>
      </c>
      <c r="K31" s="23">
        <v>2504105</v>
      </c>
    </row>
    <row r="32" spans="1:11" x14ac:dyDescent="0.25">
      <c r="A32" s="30" t="s">
        <v>39</v>
      </c>
      <c r="B32" s="66">
        <f>SUM(B28:B31)</f>
        <v>0</v>
      </c>
      <c r="C32" s="66">
        <f t="shared" ref="C32:K32" si="5">SUM(C28:C31)</f>
        <v>70935</v>
      </c>
      <c r="D32" s="67">
        <f t="shared" si="5"/>
        <v>-16157820</v>
      </c>
      <c r="E32" s="68">
        <f t="shared" si="5"/>
        <v>51354159</v>
      </c>
      <c r="F32" s="66">
        <f t="shared" si="5"/>
        <v>77566505</v>
      </c>
      <c r="G32" s="69">
        <f t="shared" si="5"/>
        <v>77566505</v>
      </c>
      <c r="H32" s="70">
        <f t="shared" si="5"/>
        <v>27830339</v>
      </c>
      <c r="I32" s="68">
        <f t="shared" si="5"/>
        <v>58791930</v>
      </c>
      <c r="J32" s="66">
        <f t="shared" si="5"/>
        <v>40563626</v>
      </c>
      <c r="K32" s="69">
        <f t="shared" si="5"/>
        <v>40168712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96136569</v>
      </c>
      <c r="C35" s="17">
        <v>105252231</v>
      </c>
      <c r="D35" s="21">
        <v>138999519</v>
      </c>
      <c r="E35" s="22">
        <v>97332122</v>
      </c>
      <c r="F35" s="17">
        <v>81730973</v>
      </c>
      <c r="G35" s="23">
        <v>81730973</v>
      </c>
      <c r="H35" s="19">
        <v>146458400</v>
      </c>
      <c r="I35" s="22">
        <v>60434467</v>
      </c>
      <c r="J35" s="17">
        <v>71816149</v>
      </c>
      <c r="K35" s="23">
        <v>67995801</v>
      </c>
    </row>
    <row r="36" spans="1:11" x14ac:dyDescent="0.25">
      <c r="A36" s="20" t="s">
        <v>42</v>
      </c>
      <c r="B36" s="17">
        <v>874693037</v>
      </c>
      <c r="C36" s="17">
        <v>872790969</v>
      </c>
      <c r="D36" s="21">
        <v>858643201</v>
      </c>
      <c r="E36" s="22">
        <v>862819962</v>
      </c>
      <c r="F36" s="17">
        <v>889032308</v>
      </c>
      <c r="G36" s="23">
        <v>889032308</v>
      </c>
      <c r="H36" s="19">
        <v>834671527</v>
      </c>
      <c r="I36" s="22">
        <v>867805107</v>
      </c>
      <c r="J36" s="17">
        <v>842395725</v>
      </c>
      <c r="K36" s="23">
        <v>816688589</v>
      </c>
    </row>
    <row r="37" spans="1:11" x14ac:dyDescent="0.25">
      <c r="A37" s="20" t="s">
        <v>43</v>
      </c>
      <c r="B37" s="17">
        <v>122929988</v>
      </c>
      <c r="C37" s="17">
        <v>130203147</v>
      </c>
      <c r="D37" s="21">
        <v>173508140</v>
      </c>
      <c r="E37" s="22">
        <v>79451290</v>
      </c>
      <c r="F37" s="17">
        <v>75915020</v>
      </c>
      <c r="G37" s="23">
        <v>75915020</v>
      </c>
      <c r="H37" s="19">
        <v>269024066</v>
      </c>
      <c r="I37" s="22">
        <v>68750720</v>
      </c>
      <c r="J37" s="17">
        <v>56345598</v>
      </c>
      <c r="K37" s="23">
        <v>39842080</v>
      </c>
    </row>
    <row r="38" spans="1:11" x14ac:dyDescent="0.25">
      <c r="A38" s="20" t="s">
        <v>44</v>
      </c>
      <c r="B38" s="17">
        <v>33843718</v>
      </c>
      <c r="C38" s="17">
        <v>61406370</v>
      </c>
      <c r="D38" s="21">
        <v>62439483</v>
      </c>
      <c r="E38" s="22">
        <v>64838114</v>
      </c>
      <c r="F38" s="17">
        <v>64838114</v>
      </c>
      <c r="G38" s="23">
        <v>64838114</v>
      </c>
      <c r="H38" s="19">
        <v>65812303</v>
      </c>
      <c r="I38" s="22">
        <v>61874951</v>
      </c>
      <c r="J38" s="17">
        <v>65788634</v>
      </c>
      <c r="K38" s="23">
        <v>70527886</v>
      </c>
    </row>
    <row r="39" spans="1:11" x14ac:dyDescent="0.25">
      <c r="A39" s="20" t="s">
        <v>45</v>
      </c>
      <c r="B39" s="17">
        <v>856575764</v>
      </c>
      <c r="C39" s="17">
        <v>786433676</v>
      </c>
      <c r="D39" s="21">
        <v>761695119</v>
      </c>
      <c r="E39" s="22">
        <v>789653110</v>
      </c>
      <c r="F39" s="17">
        <v>789653110</v>
      </c>
      <c r="G39" s="23">
        <v>789653110</v>
      </c>
      <c r="H39" s="19">
        <v>646293578</v>
      </c>
      <c r="I39" s="22">
        <v>798828661</v>
      </c>
      <c r="J39" s="17">
        <v>794778642</v>
      </c>
      <c r="K39" s="23">
        <v>777015424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219308417</v>
      </c>
      <c r="C42" s="17">
        <v>199221592</v>
      </c>
      <c r="D42" s="21">
        <v>219965762</v>
      </c>
      <c r="E42" s="22">
        <v>86620391</v>
      </c>
      <c r="F42" s="17">
        <v>116431428</v>
      </c>
      <c r="G42" s="23">
        <v>116431428</v>
      </c>
      <c r="H42" s="19">
        <v>154113250</v>
      </c>
      <c r="I42" s="22">
        <v>64234739</v>
      </c>
      <c r="J42" s="17">
        <v>36752411</v>
      </c>
      <c r="K42" s="23">
        <v>37506212</v>
      </c>
    </row>
    <row r="43" spans="1:11" x14ac:dyDescent="0.25">
      <c r="A43" s="20" t="s">
        <v>48</v>
      </c>
      <c r="B43" s="17">
        <v>-1708647</v>
      </c>
      <c r="C43" s="17">
        <v>-20631834</v>
      </c>
      <c r="D43" s="21">
        <v>-33504090</v>
      </c>
      <c r="E43" s="22">
        <v>-64143385</v>
      </c>
      <c r="F43" s="17">
        <v>-89201484</v>
      </c>
      <c r="G43" s="23">
        <v>-89201484</v>
      </c>
      <c r="H43" s="19">
        <v>-46904404</v>
      </c>
      <c r="I43" s="22">
        <v>-67610723</v>
      </c>
      <c r="J43" s="17">
        <v>-54648173</v>
      </c>
      <c r="K43" s="23">
        <v>-51510021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-1154000</v>
      </c>
      <c r="F44" s="17">
        <v>-1154000</v>
      </c>
      <c r="G44" s="23">
        <v>-1154000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243744108</v>
      </c>
      <c r="C45" s="66">
        <v>200015551</v>
      </c>
      <c r="D45" s="67">
        <v>196955401</v>
      </c>
      <c r="E45" s="68">
        <v>37947062</v>
      </c>
      <c r="F45" s="66">
        <v>42700000</v>
      </c>
      <c r="G45" s="69">
        <v>42700000</v>
      </c>
      <c r="H45" s="70">
        <v>147345206</v>
      </c>
      <c r="I45" s="68">
        <v>13248072</v>
      </c>
      <c r="J45" s="66">
        <v>2332618</v>
      </c>
      <c r="K45" s="69">
        <v>-3760172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21233728</v>
      </c>
      <c r="C48" s="17">
        <v>10493731</v>
      </c>
      <c r="D48" s="21">
        <v>40136352</v>
      </c>
      <c r="E48" s="22">
        <v>37917062</v>
      </c>
      <c r="F48" s="17">
        <v>42700000</v>
      </c>
      <c r="G48" s="23">
        <v>42700000</v>
      </c>
      <c r="H48" s="19">
        <v>39018561</v>
      </c>
      <c r="I48" s="22">
        <v>13248072</v>
      </c>
      <c r="J48" s="17">
        <v>2332618</v>
      </c>
      <c r="K48" s="23">
        <v>-3760172</v>
      </c>
    </row>
    <row r="49" spans="1:11" x14ac:dyDescent="0.25">
      <c r="A49" s="20" t="s">
        <v>53</v>
      </c>
      <c r="B49" s="17">
        <f>+B75</f>
        <v>57768684.283246152</v>
      </c>
      <c r="C49" s="17">
        <f t="shared" ref="C49:K49" si="6">+C75</f>
        <v>35153726.622598752</v>
      </c>
      <c r="D49" s="21">
        <f t="shared" si="6"/>
        <v>87474783.89174214</v>
      </c>
      <c r="E49" s="22">
        <f t="shared" si="6"/>
        <v>13436557.546320021</v>
      </c>
      <c r="F49" s="17">
        <f t="shared" si="6"/>
        <v>29394341.879303895</v>
      </c>
      <c r="G49" s="23">
        <f t="shared" si="6"/>
        <v>29394341.879303895</v>
      </c>
      <c r="H49" s="19">
        <f t="shared" si="6"/>
        <v>172827326.2825855</v>
      </c>
      <c r="I49" s="22">
        <f t="shared" si="6"/>
        <v>16197958.172477059</v>
      </c>
      <c r="J49" s="17">
        <f t="shared" si="6"/>
        <v>-21137774.135780975</v>
      </c>
      <c r="K49" s="23">
        <f t="shared" si="6"/>
        <v>-40575746.980244234</v>
      </c>
    </row>
    <row r="50" spans="1:11" x14ac:dyDescent="0.25">
      <c r="A50" s="30" t="s">
        <v>54</v>
      </c>
      <c r="B50" s="66">
        <f>+B48-B49</f>
        <v>-36534956.283246152</v>
      </c>
      <c r="C50" s="66">
        <f t="shared" ref="C50:K50" si="7">+C48-C49</f>
        <v>-24659995.622598752</v>
      </c>
      <c r="D50" s="67">
        <f t="shared" si="7"/>
        <v>-47338431.89174214</v>
      </c>
      <c r="E50" s="68">
        <f t="shared" si="7"/>
        <v>24480504.453679979</v>
      </c>
      <c r="F50" s="66">
        <f t="shared" si="7"/>
        <v>13305658.120696105</v>
      </c>
      <c r="G50" s="69">
        <f t="shared" si="7"/>
        <v>13305658.120696105</v>
      </c>
      <c r="H50" s="70">
        <f t="shared" si="7"/>
        <v>-133808765.2825855</v>
      </c>
      <c r="I50" s="68">
        <f t="shared" si="7"/>
        <v>-2949886.1724770591</v>
      </c>
      <c r="J50" s="66">
        <f t="shared" si="7"/>
        <v>23470392.135780975</v>
      </c>
      <c r="K50" s="69">
        <f t="shared" si="7"/>
        <v>36815574.980244234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832046832</v>
      </c>
      <c r="C53" s="17">
        <v>877443812</v>
      </c>
      <c r="D53" s="21">
        <v>803818040</v>
      </c>
      <c r="E53" s="22">
        <v>811580667</v>
      </c>
      <c r="F53" s="17">
        <v>837793013</v>
      </c>
      <c r="G53" s="23">
        <v>837793013</v>
      </c>
      <c r="H53" s="19">
        <v>817143514</v>
      </c>
      <c r="I53" s="22">
        <v>816565812</v>
      </c>
      <c r="J53" s="17">
        <v>791156430</v>
      </c>
      <c r="K53" s="23">
        <v>765449294</v>
      </c>
    </row>
    <row r="54" spans="1:11" x14ac:dyDescent="0.25">
      <c r="A54" s="20" t="s">
        <v>57</v>
      </c>
      <c r="B54" s="17">
        <v>56449094</v>
      </c>
      <c r="C54" s="17">
        <v>51967802</v>
      </c>
      <c r="D54" s="21">
        <v>58872225</v>
      </c>
      <c r="E54" s="22">
        <v>59062585</v>
      </c>
      <c r="F54" s="17">
        <v>59062585</v>
      </c>
      <c r="G54" s="23">
        <v>59062585</v>
      </c>
      <c r="H54" s="19">
        <v>48703157</v>
      </c>
      <c r="I54" s="22">
        <v>61602276</v>
      </c>
      <c r="J54" s="17">
        <v>64435980</v>
      </c>
      <c r="K54" s="23">
        <v>67271164</v>
      </c>
    </row>
    <row r="55" spans="1:11" x14ac:dyDescent="0.25">
      <c r="A55" s="20" t="s">
        <v>58</v>
      </c>
      <c r="B55" s="17">
        <v>17540242</v>
      </c>
      <c r="C55" s="17">
        <v>77360</v>
      </c>
      <c r="D55" s="21">
        <v>1693172</v>
      </c>
      <c r="E55" s="22">
        <v>35934827</v>
      </c>
      <c r="F55" s="17">
        <v>70216999</v>
      </c>
      <c r="G55" s="23">
        <v>70216999</v>
      </c>
      <c r="H55" s="19">
        <v>56272010</v>
      </c>
      <c r="I55" s="22">
        <v>44918866</v>
      </c>
      <c r="J55" s="17">
        <v>17494979</v>
      </c>
      <c r="K55" s="23">
        <v>14770738</v>
      </c>
    </row>
    <row r="56" spans="1:11" x14ac:dyDescent="0.25">
      <c r="A56" s="20" t="s">
        <v>59</v>
      </c>
      <c r="B56" s="17">
        <v>2159951</v>
      </c>
      <c r="C56" s="17">
        <v>1735704</v>
      </c>
      <c r="D56" s="21">
        <v>3921049</v>
      </c>
      <c r="E56" s="22">
        <v>4088215</v>
      </c>
      <c r="F56" s="17">
        <v>4818215</v>
      </c>
      <c r="G56" s="23">
        <v>4818215</v>
      </c>
      <c r="H56" s="19">
        <v>6502887</v>
      </c>
      <c r="I56" s="22">
        <v>7559303</v>
      </c>
      <c r="J56" s="17">
        <v>7020121</v>
      </c>
      <c r="K56" s="23">
        <v>5274780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-30499755</v>
      </c>
      <c r="C59" s="17">
        <v>-32799402</v>
      </c>
      <c r="D59" s="21">
        <v>13889397</v>
      </c>
      <c r="E59" s="22">
        <v>24826411</v>
      </c>
      <c r="F59" s="17">
        <v>25154643</v>
      </c>
      <c r="G59" s="23">
        <v>25154643</v>
      </c>
      <c r="H59" s="19">
        <v>8111210</v>
      </c>
      <c r="I59" s="22">
        <v>27132825</v>
      </c>
      <c r="J59" s="17">
        <v>29295344</v>
      </c>
      <c r="K59" s="23">
        <v>31662450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0.92408395581782654</v>
      </c>
      <c r="C70" s="5">
        <f t="shared" ref="C70:K70" si="8">IF(ISERROR(C71/C72),0,(C71/C72))</f>
        <v>1.0010427480406874</v>
      </c>
      <c r="D70" s="5">
        <f t="shared" si="8"/>
        <v>0.83901413305745853</v>
      </c>
      <c r="E70" s="5">
        <f t="shared" si="8"/>
        <v>1.0816057750763057</v>
      </c>
      <c r="F70" s="5">
        <f t="shared" si="8"/>
        <v>1.1807055955351451</v>
      </c>
      <c r="G70" s="5">
        <f t="shared" si="8"/>
        <v>1.1807055955351451</v>
      </c>
      <c r="H70" s="5">
        <f t="shared" si="8"/>
        <v>0.82999314233137622</v>
      </c>
      <c r="I70" s="5">
        <f t="shared" si="8"/>
        <v>1.1343824158243638</v>
      </c>
      <c r="J70" s="5">
        <f t="shared" si="8"/>
        <v>1.1292444158557506</v>
      </c>
      <c r="K70" s="5">
        <f t="shared" si="8"/>
        <v>1.1351610796480192</v>
      </c>
    </row>
    <row r="71" spans="1:11" ht="13" hidden="1" x14ac:dyDescent="0.3">
      <c r="A71" s="1" t="s">
        <v>120</v>
      </c>
      <c r="B71" s="2">
        <f>+B83</f>
        <v>162111992</v>
      </c>
      <c r="C71" s="2">
        <f t="shared" ref="C71:K71" si="9">+C83</f>
        <v>171274392</v>
      </c>
      <c r="D71" s="2">
        <f t="shared" si="9"/>
        <v>160937549</v>
      </c>
      <c r="E71" s="2">
        <f t="shared" si="9"/>
        <v>273091605</v>
      </c>
      <c r="F71" s="2">
        <f t="shared" si="9"/>
        <v>275918688</v>
      </c>
      <c r="G71" s="2">
        <f t="shared" si="9"/>
        <v>275918688</v>
      </c>
      <c r="H71" s="2">
        <f t="shared" si="9"/>
        <v>167468709</v>
      </c>
      <c r="I71" s="2">
        <f t="shared" si="9"/>
        <v>293167111</v>
      </c>
      <c r="J71" s="2">
        <f t="shared" si="9"/>
        <v>322514056</v>
      </c>
      <c r="K71" s="2">
        <f t="shared" si="9"/>
        <v>358454004</v>
      </c>
    </row>
    <row r="72" spans="1:11" ht="13" hidden="1" x14ac:dyDescent="0.3">
      <c r="A72" s="1" t="s">
        <v>121</v>
      </c>
      <c r="B72" s="2">
        <f>+B77</f>
        <v>175429939</v>
      </c>
      <c r="C72" s="2">
        <f t="shared" ref="C72:K72" si="10">+C77</f>
        <v>171095982</v>
      </c>
      <c r="D72" s="2">
        <f t="shared" si="10"/>
        <v>191817447</v>
      </c>
      <c r="E72" s="2">
        <f t="shared" si="10"/>
        <v>252487192</v>
      </c>
      <c r="F72" s="2">
        <f t="shared" si="10"/>
        <v>233689659</v>
      </c>
      <c r="G72" s="2">
        <f t="shared" si="10"/>
        <v>233689659</v>
      </c>
      <c r="H72" s="2">
        <f t="shared" si="10"/>
        <v>201771196</v>
      </c>
      <c r="I72" s="2">
        <f t="shared" si="10"/>
        <v>258437637</v>
      </c>
      <c r="J72" s="2">
        <f t="shared" si="10"/>
        <v>285601639</v>
      </c>
      <c r="K72" s="2">
        <f t="shared" si="10"/>
        <v>315773691</v>
      </c>
    </row>
    <row r="73" spans="1:11" ht="13" hidden="1" x14ac:dyDescent="0.3">
      <c r="A73" s="1" t="s">
        <v>122</v>
      </c>
      <c r="B73" s="2">
        <f>+B74</f>
        <v>18615457.833333328</v>
      </c>
      <c r="C73" s="2">
        <f t="shared" ref="C73:K73" si="11">+(C78+C80+C81+C82)-(B78+B80+B81+B82)</f>
        <v>3082258</v>
      </c>
      <c r="D73" s="2">
        <f t="shared" si="11"/>
        <v>35731476</v>
      </c>
      <c r="E73" s="2">
        <f t="shared" si="11"/>
        <v>-24818505</v>
      </c>
      <c r="F73" s="2">
        <f>+(F78+F80+F81+F82)-(D78+D80+D81+D82)</f>
        <v>-42993646</v>
      </c>
      <c r="G73" s="2">
        <f>+(G78+G80+G81+G82)-(D78+D80+D81+D82)</f>
        <v>-42993646</v>
      </c>
      <c r="H73" s="2">
        <f>+(H78+H80+H81+H82)-(D78+D80+D81+D82)</f>
        <v>-1205323</v>
      </c>
      <c r="I73" s="2">
        <f>+(I78+I80+I81+I82)-(E78+E80+E81+E82)</f>
        <v>-8977390</v>
      </c>
      <c r="J73" s="2">
        <f t="shared" si="11"/>
        <v>22271899</v>
      </c>
      <c r="K73" s="2">
        <f t="shared" si="11"/>
        <v>2245989</v>
      </c>
    </row>
    <row r="74" spans="1:11" ht="13" hidden="1" x14ac:dyDescent="0.3">
      <c r="A74" s="1" t="s">
        <v>123</v>
      </c>
      <c r="B74" s="2">
        <f>+TREND(C74:E74)</f>
        <v>18615457.833333328</v>
      </c>
      <c r="C74" s="2">
        <f>+C73</f>
        <v>3082258</v>
      </c>
      <c r="D74" s="2">
        <f t="shared" ref="D74:K74" si="12">+D73</f>
        <v>35731476</v>
      </c>
      <c r="E74" s="2">
        <f t="shared" si="12"/>
        <v>-24818505</v>
      </c>
      <c r="F74" s="2">
        <f t="shared" si="12"/>
        <v>-42993646</v>
      </c>
      <c r="G74" s="2">
        <f t="shared" si="12"/>
        <v>-42993646</v>
      </c>
      <c r="H74" s="2">
        <f t="shared" si="12"/>
        <v>-1205323</v>
      </c>
      <c r="I74" s="2">
        <f t="shared" si="12"/>
        <v>-8977390</v>
      </c>
      <c r="J74" s="2">
        <f t="shared" si="12"/>
        <v>22271899</v>
      </c>
      <c r="K74" s="2">
        <f t="shared" si="12"/>
        <v>2245989</v>
      </c>
    </row>
    <row r="75" spans="1:11" ht="13" hidden="1" x14ac:dyDescent="0.3">
      <c r="A75" s="1" t="s">
        <v>124</v>
      </c>
      <c r="B75" s="2">
        <f>+B84-(((B80+B81+B82+B78)*B70)-B79)</f>
        <v>57768684.283246152</v>
      </c>
      <c r="C75" s="2">
        <f t="shared" ref="C75:K75" si="13">+C84-(((C80+C81+C82+C78)*C70)-C79)</f>
        <v>35153726.622598752</v>
      </c>
      <c r="D75" s="2">
        <f t="shared" si="13"/>
        <v>87474783.89174214</v>
      </c>
      <c r="E75" s="2">
        <f t="shared" si="13"/>
        <v>13436557.546320021</v>
      </c>
      <c r="F75" s="2">
        <f t="shared" si="13"/>
        <v>29394341.879303895</v>
      </c>
      <c r="G75" s="2">
        <f t="shared" si="13"/>
        <v>29394341.879303895</v>
      </c>
      <c r="H75" s="2">
        <f t="shared" si="13"/>
        <v>172827326.2825855</v>
      </c>
      <c r="I75" s="2">
        <f t="shared" si="13"/>
        <v>16197958.172477059</v>
      </c>
      <c r="J75" s="2">
        <f t="shared" si="13"/>
        <v>-21137774.135780975</v>
      </c>
      <c r="K75" s="2">
        <f t="shared" si="13"/>
        <v>-40575746.980244234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175429939</v>
      </c>
      <c r="C77" s="3">
        <v>171095982</v>
      </c>
      <c r="D77" s="3">
        <v>191817447</v>
      </c>
      <c r="E77" s="3">
        <v>252487192</v>
      </c>
      <c r="F77" s="3">
        <v>233689659</v>
      </c>
      <c r="G77" s="3">
        <v>233689659</v>
      </c>
      <c r="H77" s="3">
        <v>201771196</v>
      </c>
      <c r="I77" s="3">
        <v>258437637</v>
      </c>
      <c r="J77" s="3">
        <v>285601639</v>
      </c>
      <c r="K77" s="3">
        <v>315773691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42033375</v>
      </c>
      <c r="C79" s="3">
        <v>63416649</v>
      </c>
      <c r="D79" s="3">
        <v>131930987</v>
      </c>
      <c r="E79" s="3">
        <v>58199872</v>
      </c>
      <c r="F79" s="3">
        <v>55673506</v>
      </c>
      <c r="G79" s="3">
        <v>55673506</v>
      </c>
      <c r="H79" s="3">
        <v>246583312</v>
      </c>
      <c r="I79" s="3">
        <v>49923467</v>
      </c>
      <c r="J79" s="3">
        <v>47107931</v>
      </c>
      <c r="K79" s="3">
        <v>43311379</v>
      </c>
    </row>
    <row r="80" spans="1:11" ht="13" hidden="1" x14ac:dyDescent="0.3">
      <c r="A80" s="1" t="s">
        <v>71</v>
      </c>
      <c r="B80" s="3">
        <v>-3129610</v>
      </c>
      <c r="C80" s="3">
        <v>31830142</v>
      </c>
      <c r="D80" s="3">
        <v>27952829</v>
      </c>
      <c r="E80" s="3">
        <v>21582784</v>
      </c>
      <c r="F80" s="3">
        <v>12096232</v>
      </c>
      <c r="G80" s="3">
        <v>12096232</v>
      </c>
      <c r="H80" s="3">
        <v>59837163</v>
      </c>
      <c r="I80" s="3">
        <v>20050103</v>
      </c>
      <c r="J80" s="3">
        <v>40874365</v>
      </c>
      <c r="K80" s="3">
        <v>41530336</v>
      </c>
    </row>
    <row r="81" spans="1:11" ht="13" hidden="1" x14ac:dyDescent="0.3">
      <c r="A81" s="1" t="s">
        <v>72</v>
      </c>
      <c r="B81" s="3">
        <v>40892672</v>
      </c>
      <c r="C81" s="3">
        <v>9015178</v>
      </c>
      <c r="D81" s="3">
        <v>48623967</v>
      </c>
      <c r="E81" s="3">
        <v>30175507</v>
      </c>
      <c r="F81" s="3">
        <v>21486918</v>
      </c>
      <c r="G81" s="3">
        <v>21486918</v>
      </c>
      <c r="H81" s="3">
        <v>15534310</v>
      </c>
      <c r="I81" s="3">
        <v>22730798</v>
      </c>
      <c r="J81" s="3">
        <v>24178435</v>
      </c>
      <c r="K81" s="3">
        <v>25768453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162111992</v>
      </c>
      <c r="C83" s="3">
        <v>171274392</v>
      </c>
      <c r="D83" s="3">
        <v>160937549</v>
      </c>
      <c r="E83" s="3">
        <v>273091605</v>
      </c>
      <c r="F83" s="3">
        <v>275918688</v>
      </c>
      <c r="G83" s="3">
        <v>275918688</v>
      </c>
      <c r="H83" s="3">
        <v>167468709</v>
      </c>
      <c r="I83" s="3">
        <v>293167111</v>
      </c>
      <c r="J83" s="3">
        <v>322514056</v>
      </c>
      <c r="K83" s="3">
        <v>358454004</v>
      </c>
    </row>
    <row r="84" spans="1:11" ht="13" hidden="1" x14ac:dyDescent="0.3">
      <c r="A84" s="1" t="s">
        <v>75</v>
      </c>
      <c r="B84" s="3">
        <v>50631549</v>
      </c>
      <c r="C84" s="3">
        <v>12624989</v>
      </c>
      <c r="D84" s="3">
        <v>19792811</v>
      </c>
      <c r="E84" s="3">
        <v>11218752</v>
      </c>
      <c r="F84" s="3">
        <v>13372649</v>
      </c>
      <c r="G84" s="3">
        <v>13372649</v>
      </c>
      <c r="H84" s="3">
        <v>-11198180</v>
      </c>
      <c r="I84" s="3">
        <v>14804393</v>
      </c>
      <c r="J84" s="3">
        <v>5214806</v>
      </c>
      <c r="K84" s="3">
        <v>-7492160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100918398</v>
      </c>
      <c r="C5" s="17">
        <v>107449663</v>
      </c>
      <c r="D5" s="21">
        <v>117553152</v>
      </c>
      <c r="E5" s="22">
        <v>137736324</v>
      </c>
      <c r="F5" s="17">
        <v>137736093</v>
      </c>
      <c r="G5" s="23">
        <v>137736093</v>
      </c>
      <c r="H5" s="19">
        <v>119290827</v>
      </c>
      <c r="I5" s="22">
        <v>143606642</v>
      </c>
      <c r="J5" s="17">
        <v>153659106</v>
      </c>
      <c r="K5" s="23">
        <v>164415243</v>
      </c>
    </row>
    <row r="6" spans="1:11" x14ac:dyDescent="0.25">
      <c r="A6" s="20" t="s">
        <v>18</v>
      </c>
      <c r="B6" s="17">
        <v>302473541</v>
      </c>
      <c r="C6" s="17">
        <v>336677768</v>
      </c>
      <c r="D6" s="21">
        <v>382211382</v>
      </c>
      <c r="E6" s="22">
        <v>457294104</v>
      </c>
      <c r="F6" s="17">
        <v>471827018</v>
      </c>
      <c r="G6" s="23">
        <v>471827018</v>
      </c>
      <c r="H6" s="19">
        <v>439895708</v>
      </c>
      <c r="I6" s="22">
        <v>503975677</v>
      </c>
      <c r="J6" s="17">
        <v>577173634</v>
      </c>
      <c r="K6" s="23">
        <v>603690931</v>
      </c>
    </row>
    <row r="7" spans="1:11" x14ac:dyDescent="0.25">
      <c r="A7" s="20" t="s">
        <v>19</v>
      </c>
      <c r="B7" s="17">
        <v>767214</v>
      </c>
      <c r="C7" s="17">
        <v>3837845</v>
      </c>
      <c r="D7" s="21">
        <v>5330047</v>
      </c>
      <c r="E7" s="22">
        <v>6491668</v>
      </c>
      <c r="F7" s="17">
        <v>5726000</v>
      </c>
      <c r="G7" s="23">
        <v>5726000</v>
      </c>
      <c r="H7" s="19">
        <v>4371656</v>
      </c>
      <c r="I7" s="22">
        <v>5281188</v>
      </c>
      <c r="J7" s="17">
        <v>5308640</v>
      </c>
      <c r="K7" s="23">
        <v>5818945</v>
      </c>
    </row>
    <row r="8" spans="1:11" x14ac:dyDescent="0.25">
      <c r="A8" s="20" t="s">
        <v>20</v>
      </c>
      <c r="B8" s="17">
        <v>119244417</v>
      </c>
      <c r="C8" s="17">
        <v>124634482</v>
      </c>
      <c r="D8" s="21">
        <v>174978007</v>
      </c>
      <c r="E8" s="22">
        <v>175918916</v>
      </c>
      <c r="F8" s="17">
        <v>152601171</v>
      </c>
      <c r="G8" s="23">
        <v>152601171</v>
      </c>
      <c r="H8" s="19">
        <v>150596609</v>
      </c>
      <c r="I8" s="22">
        <v>174974650</v>
      </c>
      <c r="J8" s="17">
        <v>187513754</v>
      </c>
      <c r="K8" s="23">
        <v>156855200</v>
      </c>
    </row>
    <row r="9" spans="1:11" x14ac:dyDescent="0.25">
      <c r="A9" s="20" t="s">
        <v>21</v>
      </c>
      <c r="B9" s="17">
        <v>51523467</v>
      </c>
      <c r="C9" s="17">
        <v>71410104</v>
      </c>
      <c r="D9" s="21">
        <v>88280702</v>
      </c>
      <c r="E9" s="22">
        <v>100733744</v>
      </c>
      <c r="F9" s="17">
        <v>82045838</v>
      </c>
      <c r="G9" s="23">
        <v>82045838</v>
      </c>
      <c r="H9" s="19">
        <v>94240921</v>
      </c>
      <c r="I9" s="22">
        <v>88840720</v>
      </c>
      <c r="J9" s="17">
        <v>99238054</v>
      </c>
      <c r="K9" s="23">
        <v>102867798</v>
      </c>
    </row>
    <row r="10" spans="1:11" x14ac:dyDescent="0.25">
      <c r="A10" s="24" t="s">
        <v>115</v>
      </c>
      <c r="B10" s="25">
        <f>SUM(B5:B9)</f>
        <v>574927037</v>
      </c>
      <c r="C10" s="26">
        <f t="shared" ref="C10:K10" si="0">SUM(C5:C9)</f>
        <v>644009862</v>
      </c>
      <c r="D10" s="27">
        <f t="shared" si="0"/>
        <v>768353290</v>
      </c>
      <c r="E10" s="25">
        <f t="shared" si="0"/>
        <v>878174756</v>
      </c>
      <c r="F10" s="26">
        <f t="shared" si="0"/>
        <v>849936120</v>
      </c>
      <c r="G10" s="28">
        <f t="shared" si="0"/>
        <v>849936120</v>
      </c>
      <c r="H10" s="29">
        <f t="shared" si="0"/>
        <v>808395721</v>
      </c>
      <c r="I10" s="25">
        <f t="shared" si="0"/>
        <v>916678877</v>
      </c>
      <c r="J10" s="26">
        <f t="shared" si="0"/>
        <v>1022893188</v>
      </c>
      <c r="K10" s="28">
        <f t="shared" si="0"/>
        <v>1033648117</v>
      </c>
    </row>
    <row r="11" spans="1:11" x14ac:dyDescent="0.25">
      <c r="A11" s="20" t="s">
        <v>22</v>
      </c>
      <c r="B11" s="17">
        <v>199534081</v>
      </c>
      <c r="C11" s="17">
        <v>199396135</v>
      </c>
      <c r="D11" s="21">
        <v>210508553</v>
      </c>
      <c r="E11" s="22">
        <v>255407624</v>
      </c>
      <c r="F11" s="17">
        <v>255100420</v>
      </c>
      <c r="G11" s="23">
        <v>255100420</v>
      </c>
      <c r="H11" s="19">
        <v>209568430</v>
      </c>
      <c r="I11" s="22">
        <v>249923640</v>
      </c>
      <c r="J11" s="17">
        <v>263416160</v>
      </c>
      <c r="K11" s="23">
        <v>277113800</v>
      </c>
    </row>
    <row r="12" spans="1:11" x14ac:dyDescent="0.25">
      <c r="A12" s="20" t="s">
        <v>23</v>
      </c>
      <c r="B12" s="17">
        <v>11169060</v>
      </c>
      <c r="C12" s="17">
        <v>11998232</v>
      </c>
      <c r="D12" s="21">
        <v>12870793</v>
      </c>
      <c r="E12" s="22">
        <v>15253188</v>
      </c>
      <c r="F12" s="17">
        <v>14216568</v>
      </c>
      <c r="G12" s="23">
        <v>14216568</v>
      </c>
      <c r="H12" s="19">
        <v>13055190</v>
      </c>
      <c r="I12" s="22">
        <v>14920488</v>
      </c>
      <c r="J12" s="17">
        <v>15666528</v>
      </c>
      <c r="K12" s="23">
        <v>16449840</v>
      </c>
    </row>
    <row r="13" spans="1:11" x14ac:dyDescent="0.25">
      <c r="A13" s="20" t="s">
        <v>24</v>
      </c>
      <c r="B13" s="17">
        <v>37131852</v>
      </c>
      <c r="C13" s="17">
        <v>31656048</v>
      </c>
      <c r="D13" s="21">
        <v>50363244</v>
      </c>
      <c r="E13" s="22">
        <v>37391700</v>
      </c>
      <c r="F13" s="17">
        <v>42391688</v>
      </c>
      <c r="G13" s="23">
        <v>42391688</v>
      </c>
      <c r="H13" s="19">
        <v>33373061</v>
      </c>
      <c r="I13" s="22">
        <v>44598417</v>
      </c>
      <c r="J13" s="17">
        <v>45912857</v>
      </c>
      <c r="K13" s="23">
        <v>47060679</v>
      </c>
    </row>
    <row r="14" spans="1:11" x14ac:dyDescent="0.25">
      <c r="A14" s="20" t="s">
        <v>25</v>
      </c>
      <c r="B14" s="17">
        <v>10237175</v>
      </c>
      <c r="C14" s="17">
        <v>16652379</v>
      </c>
      <c r="D14" s="21">
        <v>39430545</v>
      </c>
      <c r="E14" s="22">
        <v>6969000</v>
      </c>
      <c r="F14" s="17">
        <v>5670000</v>
      </c>
      <c r="G14" s="23">
        <v>5670000</v>
      </c>
      <c r="H14" s="19">
        <v>36991691</v>
      </c>
      <c r="I14" s="22">
        <v>3158023</v>
      </c>
      <c r="J14" s="17">
        <v>3297564</v>
      </c>
      <c r="K14" s="23">
        <v>3380003</v>
      </c>
    </row>
    <row r="15" spans="1:11" x14ac:dyDescent="0.25">
      <c r="A15" s="20" t="s">
        <v>26</v>
      </c>
      <c r="B15" s="17">
        <v>156281417</v>
      </c>
      <c r="C15" s="17">
        <v>163310253</v>
      </c>
      <c r="D15" s="21">
        <v>177126814</v>
      </c>
      <c r="E15" s="22">
        <v>229493328</v>
      </c>
      <c r="F15" s="17">
        <v>212530487</v>
      </c>
      <c r="G15" s="23">
        <v>212530487</v>
      </c>
      <c r="H15" s="19">
        <v>200980666</v>
      </c>
      <c r="I15" s="22">
        <v>226793520</v>
      </c>
      <c r="J15" s="17">
        <v>236572771</v>
      </c>
      <c r="K15" s="23">
        <v>243352412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351214</v>
      </c>
      <c r="E16" s="22">
        <v>0</v>
      </c>
      <c r="F16" s="17">
        <v>600000</v>
      </c>
      <c r="G16" s="23">
        <v>600000</v>
      </c>
      <c r="H16" s="19">
        <v>50000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236642729</v>
      </c>
      <c r="C17" s="17">
        <v>258245805</v>
      </c>
      <c r="D17" s="21">
        <v>368093822</v>
      </c>
      <c r="E17" s="22">
        <v>256961832</v>
      </c>
      <c r="F17" s="17">
        <v>319550847</v>
      </c>
      <c r="G17" s="23">
        <v>319550847</v>
      </c>
      <c r="H17" s="19">
        <v>334510280</v>
      </c>
      <c r="I17" s="22">
        <v>284295615</v>
      </c>
      <c r="J17" s="17">
        <v>266090569</v>
      </c>
      <c r="K17" s="23">
        <v>269978933</v>
      </c>
    </row>
    <row r="18" spans="1:11" x14ac:dyDescent="0.25">
      <c r="A18" s="30" t="s">
        <v>29</v>
      </c>
      <c r="B18" s="31">
        <f>SUM(B11:B17)</f>
        <v>650996314</v>
      </c>
      <c r="C18" s="32">
        <f t="shared" ref="C18:K18" si="1">SUM(C11:C17)</f>
        <v>681258852</v>
      </c>
      <c r="D18" s="33">
        <f t="shared" si="1"/>
        <v>858744985</v>
      </c>
      <c r="E18" s="31">
        <f t="shared" si="1"/>
        <v>801476672</v>
      </c>
      <c r="F18" s="32">
        <f t="shared" si="1"/>
        <v>850060010</v>
      </c>
      <c r="G18" s="34">
        <f t="shared" si="1"/>
        <v>850060010</v>
      </c>
      <c r="H18" s="35">
        <f t="shared" si="1"/>
        <v>828529318</v>
      </c>
      <c r="I18" s="31">
        <f t="shared" si="1"/>
        <v>823689703</v>
      </c>
      <c r="J18" s="32">
        <f t="shared" si="1"/>
        <v>830956449</v>
      </c>
      <c r="K18" s="34">
        <f t="shared" si="1"/>
        <v>857335667</v>
      </c>
    </row>
    <row r="19" spans="1:11" x14ac:dyDescent="0.25">
      <c r="A19" s="30" t="s">
        <v>30</v>
      </c>
      <c r="B19" s="36">
        <f>+B10-B18</f>
        <v>-76069277</v>
      </c>
      <c r="C19" s="37">
        <f t="shared" ref="C19:K19" si="2">+C10-C18</f>
        <v>-37248990</v>
      </c>
      <c r="D19" s="38">
        <f t="shared" si="2"/>
        <v>-90391695</v>
      </c>
      <c r="E19" s="36">
        <f t="shared" si="2"/>
        <v>76698084</v>
      </c>
      <c r="F19" s="37">
        <f t="shared" si="2"/>
        <v>-123890</v>
      </c>
      <c r="G19" s="39">
        <f t="shared" si="2"/>
        <v>-123890</v>
      </c>
      <c r="H19" s="40">
        <f t="shared" si="2"/>
        <v>-20133597</v>
      </c>
      <c r="I19" s="36">
        <f t="shared" si="2"/>
        <v>92989174</v>
      </c>
      <c r="J19" s="37">
        <f t="shared" si="2"/>
        <v>191936739</v>
      </c>
      <c r="K19" s="39">
        <f t="shared" si="2"/>
        <v>176312450</v>
      </c>
    </row>
    <row r="20" spans="1:11" x14ac:dyDescent="0.25">
      <c r="A20" s="41" t="s">
        <v>31</v>
      </c>
      <c r="B20" s="42">
        <v>70686223</v>
      </c>
      <c r="C20" s="43">
        <v>18623128</v>
      </c>
      <c r="D20" s="44">
        <v>46659193</v>
      </c>
      <c r="E20" s="42">
        <v>46265101</v>
      </c>
      <c r="F20" s="43">
        <v>107797175</v>
      </c>
      <c r="G20" s="45">
        <v>107797175</v>
      </c>
      <c r="H20" s="46">
        <v>46403170</v>
      </c>
      <c r="I20" s="42">
        <v>91747935</v>
      </c>
      <c r="J20" s="43">
        <v>97087250</v>
      </c>
      <c r="K20" s="45">
        <v>106067676</v>
      </c>
    </row>
    <row r="21" spans="1:11" x14ac:dyDescent="0.25">
      <c r="A21" s="47" t="s">
        <v>32</v>
      </c>
      <c r="B21" s="48">
        <v>17632947</v>
      </c>
      <c r="C21" s="49">
        <v>3105222</v>
      </c>
      <c r="D21" s="50">
        <v>702180</v>
      </c>
      <c r="E21" s="48">
        <v>0</v>
      </c>
      <c r="F21" s="49">
        <v>0</v>
      </c>
      <c r="G21" s="51">
        <v>0</v>
      </c>
      <c r="H21" s="52">
        <v>5219854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12249893</v>
      </c>
      <c r="C22" s="55">
        <f t="shared" ref="C22:K22" si="3">SUM(C19:C21)</f>
        <v>-15520640</v>
      </c>
      <c r="D22" s="56">
        <f t="shared" si="3"/>
        <v>-43030322</v>
      </c>
      <c r="E22" s="54">
        <f t="shared" si="3"/>
        <v>122963185</v>
      </c>
      <c r="F22" s="55">
        <f t="shared" si="3"/>
        <v>107673285</v>
      </c>
      <c r="G22" s="57">
        <f t="shared" si="3"/>
        <v>107673285</v>
      </c>
      <c r="H22" s="58">
        <f t="shared" si="3"/>
        <v>31489427</v>
      </c>
      <c r="I22" s="54">
        <f t="shared" si="3"/>
        <v>184737109</v>
      </c>
      <c r="J22" s="55">
        <f t="shared" si="3"/>
        <v>289023989</v>
      </c>
      <c r="K22" s="57">
        <f t="shared" si="3"/>
        <v>282380126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12249893</v>
      </c>
      <c r="C24" s="37">
        <f t="shared" ref="C24:K24" si="4">SUM(C22:C23)</f>
        <v>-15520640</v>
      </c>
      <c r="D24" s="38">
        <f t="shared" si="4"/>
        <v>-43030322</v>
      </c>
      <c r="E24" s="36">
        <f t="shared" si="4"/>
        <v>122963185</v>
      </c>
      <c r="F24" s="37">
        <f t="shared" si="4"/>
        <v>107673285</v>
      </c>
      <c r="G24" s="39">
        <f t="shared" si="4"/>
        <v>107673285</v>
      </c>
      <c r="H24" s="40">
        <f t="shared" si="4"/>
        <v>31489427</v>
      </c>
      <c r="I24" s="36">
        <f t="shared" si="4"/>
        <v>184737109</v>
      </c>
      <c r="J24" s="37">
        <f t="shared" si="4"/>
        <v>289023989</v>
      </c>
      <c r="K24" s="39">
        <f t="shared" si="4"/>
        <v>282380126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117683651</v>
      </c>
      <c r="C27" s="66">
        <v>32156964</v>
      </c>
      <c r="D27" s="67">
        <v>74303640</v>
      </c>
      <c r="E27" s="68">
        <v>74241102</v>
      </c>
      <c r="F27" s="66">
        <v>81584350</v>
      </c>
      <c r="G27" s="69">
        <v>81584350</v>
      </c>
      <c r="H27" s="70">
        <v>67902172</v>
      </c>
      <c r="I27" s="68">
        <v>114399571</v>
      </c>
      <c r="J27" s="66">
        <v>110513583</v>
      </c>
      <c r="K27" s="69">
        <v>303258566</v>
      </c>
    </row>
    <row r="28" spans="1:11" x14ac:dyDescent="0.25">
      <c r="A28" s="71" t="s">
        <v>36</v>
      </c>
      <c r="B28" s="17">
        <v>58933559</v>
      </c>
      <c r="C28" s="17">
        <v>28219396</v>
      </c>
      <c r="D28" s="21">
        <v>27264505</v>
      </c>
      <c r="E28" s="22">
        <v>46265102</v>
      </c>
      <c r="F28" s="17">
        <v>46043470</v>
      </c>
      <c r="G28" s="23">
        <v>46043470</v>
      </c>
      <c r="H28" s="19">
        <v>38282263</v>
      </c>
      <c r="I28" s="22">
        <v>91751571</v>
      </c>
      <c r="J28" s="17">
        <v>94336250</v>
      </c>
      <c r="K28" s="23">
        <v>232006400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36037573</v>
      </c>
      <c r="C31" s="17">
        <v>821073</v>
      </c>
      <c r="D31" s="21">
        <v>15605771</v>
      </c>
      <c r="E31" s="22">
        <v>0</v>
      </c>
      <c r="F31" s="17">
        <v>0</v>
      </c>
      <c r="G31" s="23">
        <v>0</v>
      </c>
      <c r="H31" s="19">
        <v>23122</v>
      </c>
      <c r="I31" s="22">
        <v>22648000</v>
      </c>
      <c r="J31" s="17">
        <v>16177333</v>
      </c>
      <c r="K31" s="23">
        <v>-1153834</v>
      </c>
    </row>
    <row r="32" spans="1:11" x14ac:dyDescent="0.25">
      <c r="A32" s="30" t="s">
        <v>39</v>
      </c>
      <c r="B32" s="66">
        <f>SUM(B28:B31)</f>
        <v>94971132</v>
      </c>
      <c r="C32" s="66">
        <f t="shared" ref="C32:K32" si="5">SUM(C28:C31)</f>
        <v>29040469</v>
      </c>
      <c r="D32" s="67">
        <f t="shared" si="5"/>
        <v>42870276</v>
      </c>
      <c r="E32" s="68">
        <f t="shared" si="5"/>
        <v>46265102</v>
      </c>
      <c r="F32" s="66">
        <f t="shared" si="5"/>
        <v>46043470</v>
      </c>
      <c r="G32" s="69">
        <f t="shared" si="5"/>
        <v>46043470</v>
      </c>
      <c r="H32" s="70">
        <f t="shared" si="5"/>
        <v>38305385</v>
      </c>
      <c r="I32" s="68">
        <f t="shared" si="5"/>
        <v>114399571</v>
      </c>
      <c r="J32" s="66">
        <f t="shared" si="5"/>
        <v>110513583</v>
      </c>
      <c r="K32" s="69">
        <f t="shared" si="5"/>
        <v>230852566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308650784</v>
      </c>
      <c r="C35" s="17">
        <v>363738714</v>
      </c>
      <c r="D35" s="21">
        <v>158364092</v>
      </c>
      <c r="E35" s="22">
        <v>1283792599</v>
      </c>
      <c r="F35" s="17">
        <v>1164598880</v>
      </c>
      <c r="G35" s="23">
        <v>1164598880</v>
      </c>
      <c r="H35" s="19">
        <v>246406567</v>
      </c>
      <c r="I35" s="22">
        <v>509574351</v>
      </c>
      <c r="J35" s="17">
        <v>623278571</v>
      </c>
      <c r="K35" s="23">
        <v>682225638</v>
      </c>
    </row>
    <row r="36" spans="1:11" x14ac:dyDescent="0.25">
      <c r="A36" s="20" t="s">
        <v>42</v>
      </c>
      <c r="B36" s="17">
        <v>1170392081</v>
      </c>
      <c r="C36" s="17">
        <v>1168085040</v>
      </c>
      <c r="D36" s="21">
        <v>1000687855</v>
      </c>
      <c r="E36" s="22">
        <v>1242326145</v>
      </c>
      <c r="F36" s="17">
        <v>1267487489</v>
      </c>
      <c r="G36" s="23">
        <v>1267487489</v>
      </c>
      <c r="H36" s="19">
        <v>1028350288</v>
      </c>
      <c r="I36" s="22">
        <v>1255704293</v>
      </c>
      <c r="J36" s="17">
        <v>1321537079</v>
      </c>
      <c r="K36" s="23">
        <v>1568984716</v>
      </c>
    </row>
    <row r="37" spans="1:11" x14ac:dyDescent="0.25">
      <c r="A37" s="20" t="s">
        <v>43</v>
      </c>
      <c r="B37" s="17">
        <v>531997755</v>
      </c>
      <c r="C37" s="17">
        <v>600631356</v>
      </c>
      <c r="D37" s="21">
        <v>406958158</v>
      </c>
      <c r="E37" s="22">
        <v>1458458470</v>
      </c>
      <c r="F37" s="17">
        <v>1393294455</v>
      </c>
      <c r="G37" s="23">
        <v>1393294455</v>
      </c>
      <c r="H37" s="19">
        <v>483763468</v>
      </c>
      <c r="I37" s="22">
        <v>632628661</v>
      </c>
      <c r="J37" s="17">
        <v>506420414</v>
      </c>
      <c r="K37" s="23">
        <v>697995569</v>
      </c>
    </row>
    <row r="38" spans="1:11" x14ac:dyDescent="0.25">
      <c r="A38" s="20" t="s">
        <v>44</v>
      </c>
      <c r="B38" s="17">
        <v>151665017</v>
      </c>
      <c r="C38" s="17">
        <v>151280836</v>
      </c>
      <c r="D38" s="21">
        <v>188151725</v>
      </c>
      <c r="E38" s="22">
        <v>151280836</v>
      </c>
      <c r="F38" s="17">
        <v>160164983</v>
      </c>
      <c r="G38" s="23">
        <v>160164983</v>
      </c>
      <c r="H38" s="19">
        <v>195561908</v>
      </c>
      <c r="I38" s="22">
        <v>160164983</v>
      </c>
      <c r="J38" s="17">
        <v>160164983</v>
      </c>
      <c r="K38" s="23">
        <v>160164983</v>
      </c>
    </row>
    <row r="39" spans="1:11" x14ac:dyDescent="0.25">
      <c r="A39" s="20" t="s">
        <v>45</v>
      </c>
      <c r="B39" s="17">
        <v>748720726</v>
      </c>
      <c r="C39" s="17">
        <v>779911560</v>
      </c>
      <c r="D39" s="21">
        <v>563942049</v>
      </c>
      <c r="E39" s="22">
        <v>916379438</v>
      </c>
      <c r="F39" s="17">
        <v>878626936</v>
      </c>
      <c r="G39" s="23">
        <v>878626936</v>
      </c>
      <c r="H39" s="19">
        <v>717974931</v>
      </c>
      <c r="I39" s="22">
        <v>972484999</v>
      </c>
      <c r="J39" s="17">
        <v>1278230270</v>
      </c>
      <c r="K39" s="23">
        <v>1393049792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152362801</v>
      </c>
      <c r="C42" s="17">
        <v>-234811</v>
      </c>
      <c r="D42" s="21">
        <v>-263806654</v>
      </c>
      <c r="E42" s="22">
        <v>-5289240</v>
      </c>
      <c r="F42" s="17">
        <v>26576857</v>
      </c>
      <c r="G42" s="23">
        <v>26576857</v>
      </c>
      <c r="H42" s="19">
        <v>22008986</v>
      </c>
      <c r="I42" s="22">
        <v>118064944</v>
      </c>
      <c r="J42" s="17">
        <v>91943067</v>
      </c>
      <c r="K42" s="23">
        <v>11840362</v>
      </c>
    </row>
    <row r="43" spans="1:11" x14ac:dyDescent="0.25">
      <c r="A43" s="20" t="s">
        <v>48</v>
      </c>
      <c r="B43" s="17">
        <v>-53469027</v>
      </c>
      <c r="C43" s="17">
        <v>-33463790</v>
      </c>
      <c r="D43" s="21">
        <v>-55443633</v>
      </c>
      <c r="E43" s="22">
        <v>-2133972</v>
      </c>
      <c r="F43" s="17">
        <v>-2133972</v>
      </c>
      <c r="G43" s="23">
        <v>-2133972</v>
      </c>
      <c r="H43" s="19">
        <v>-40384081</v>
      </c>
      <c r="I43" s="22">
        <v>-106483975</v>
      </c>
      <c r="J43" s="17">
        <v>-56603563</v>
      </c>
      <c r="K43" s="23">
        <v>-9050922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244083</v>
      </c>
      <c r="E44" s="22">
        <v>0</v>
      </c>
      <c r="F44" s="17">
        <v>0</v>
      </c>
      <c r="G44" s="23">
        <v>0</v>
      </c>
      <c r="H44" s="19">
        <v>-2436214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117920159</v>
      </c>
      <c r="C45" s="66">
        <v>14597587</v>
      </c>
      <c r="D45" s="67">
        <v>-262760277</v>
      </c>
      <c r="E45" s="68">
        <v>48822722</v>
      </c>
      <c r="F45" s="66">
        <v>49898873</v>
      </c>
      <c r="G45" s="69">
        <v>49898873</v>
      </c>
      <c r="H45" s="70">
        <v>4653952</v>
      </c>
      <c r="I45" s="68">
        <v>37036958</v>
      </c>
      <c r="J45" s="66">
        <v>70795492</v>
      </c>
      <c r="K45" s="69">
        <v>41791025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51639129</v>
      </c>
      <c r="C48" s="17">
        <v>59588881</v>
      </c>
      <c r="D48" s="21">
        <v>28808209</v>
      </c>
      <c r="E48" s="22">
        <v>51935354</v>
      </c>
      <c r="F48" s="17">
        <v>17594409</v>
      </c>
      <c r="G48" s="23">
        <v>17594409</v>
      </c>
      <c r="H48" s="19">
        <v>68680719</v>
      </c>
      <c r="I48" s="22">
        <v>40379908</v>
      </c>
      <c r="J48" s="17">
        <v>74138433</v>
      </c>
      <c r="K48" s="23">
        <v>45133971</v>
      </c>
    </row>
    <row r="49" spans="1:11" x14ac:dyDescent="0.25">
      <c r="A49" s="20" t="s">
        <v>53</v>
      </c>
      <c r="B49" s="17">
        <f>+B75</f>
        <v>346222968.69571108</v>
      </c>
      <c r="C49" s="17">
        <f t="shared" ref="C49:K49" si="6">+C75</f>
        <v>380734515.65092665</v>
      </c>
      <c r="D49" s="21">
        <f t="shared" si="6"/>
        <v>335602755.53398001</v>
      </c>
      <c r="E49" s="22">
        <f t="shared" si="6"/>
        <v>1246088844</v>
      </c>
      <c r="F49" s="17">
        <f t="shared" si="6"/>
        <v>1128181035</v>
      </c>
      <c r="G49" s="23">
        <f t="shared" si="6"/>
        <v>1128181035</v>
      </c>
      <c r="H49" s="19">
        <f t="shared" si="6"/>
        <v>397300870.56615525</v>
      </c>
      <c r="I49" s="22">
        <f t="shared" si="6"/>
        <v>239362205.70486468</v>
      </c>
      <c r="J49" s="17">
        <f t="shared" si="6"/>
        <v>57525140.572454542</v>
      </c>
      <c r="K49" s="23">
        <f t="shared" si="6"/>
        <v>183926400.98884556</v>
      </c>
    </row>
    <row r="50" spans="1:11" x14ac:dyDescent="0.25">
      <c r="A50" s="30" t="s">
        <v>54</v>
      </c>
      <c r="B50" s="66">
        <f>+B48-B49</f>
        <v>-294583839.69571108</v>
      </c>
      <c r="C50" s="66">
        <f t="shared" ref="C50:K50" si="7">+C48-C49</f>
        <v>-321145634.65092665</v>
      </c>
      <c r="D50" s="67">
        <f t="shared" si="7"/>
        <v>-306794546.53398001</v>
      </c>
      <c r="E50" s="68">
        <f t="shared" si="7"/>
        <v>-1194153490</v>
      </c>
      <c r="F50" s="66">
        <f t="shared" si="7"/>
        <v>-1110586626</v>
      </c>
      <c r="G50" s="69">
        <f t="shared" si="7"/>
        <v>-1110586626</v>
      </c>
      <c r="H50" s="70">
        <f t="shared" si="7"/>
        <v>-328620151.56615525</v>
      </c>
      <c r="I50" s="68">
        <f t="shared" si="7"/>
        <v>-198982297.70486468</v>
      </c>
      <c r="J50" s="66">
        <f t="shared" si="7"/>
        <v>16613292.427545458</v>
      </c>
      <c r="K50" s="69">
        <f t="shared" si="7"/>
        <v>-138792429.98884556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1058172959</v>
      </c>
      <c r="C53" s="17">
        <v>1027646522</v>
      </c>
      <c r="D53" s="21">
        <v>975165143</v>
      </c>
      <c r="E53" s="22">
        <v>1101887625</v>
      </c>
      <c r="F53" s="17">
        <v>1269772756</v>
      </c>
      <c r="G53" s="23">
        <v>1269772756</v>
      </c>
      <c r="H53" s="19">
        <v>981255946</v>
      </c>
      <c r="I53" s="22">
        <v>1177265505</v>
      </c>
      <c r="J53" s="17">
        <v>1154171774</v>
      </c>
      <c r="K53" s="23">
        <v>1187132195</v>
      </c>
    </row>
    <row r="54" spans="1:11" x14ac:dyDescent="0.25">
      <c r="A54" s="20" t="s">
        <v>57</v>
      </c>
      <c r="B54" s="17">
        <v>33638074</v>
      </c>
      <c r="C54" s="17">
        <v>31656048</v>
      </c>
      <c r="D54" s="21">
        <v>50906204</v>
      </c>
      <c r="E54" s="22">
        <v>37391700</v>
      </c>
      <c r="F54" s="17">
        <v>42391688</v>
      </c>
      <c r="G54" s="23">
        <v>42391688</v>
      </c>
      <c r="H54" s="19">
        <v>33373061</v>
      </c>
      <c r="I54" s="22">
        <v>44598417</v>
      </c>
      <c r="J54" s="17">
        <v>45912857</v>
      </c>
      <c r="K54" s="23">
        <v>47060679</v>
      </c>
    </row>
    <row r="55" spans="1:11" x14ac:dyDescent="0.25">
      <c r="A55" s="20" t="s">
        <v>58</v>
      </c>
      <c r="B55" s="17">
        <v>106543360</v>
      </c>
      <c r="C55" s="17">
        <v>28854141</v>
      </c>
      <c r="D55" s="21">
        <v>64170854</v>
      </c>
      <c r="E55" s="22">
        <v>51015102</v>
      </c>
      <c r="F55" s="17">
        <v>56923388</v>
      </c>
      <c r="G55" s="23">
        <v>56923388</v>
      </c>
      <c r="H55" s="19">
        <v>55735210</v>
      </c>
      <c r="I55" s="22">
        <v>94004571</v>
      </c>
      <c r="J55" s="17">
        <v>96401499</v>
      </c>
      <c r="K55" s="23">
        <v>261733149</v>
      </c>
    </row>
    <row r="56" spans="1:11" x14ac:dyDescent="0.25">
      <c r="A56" s="20" t="s">
        <v>59</v>
      </c>
      <c r="B56" s="17">
        <v>9564763</v>
      </c>
      <c r="C56" s="17">
        <v>9908098</v>
      </c>
      <c r="D56" s="21">
        <v>9808173</v>
      </c>
      <c r="E56" s="22">
        <v>9070812</v>
      </c>
      <c r="F56" s="17">
        <v>18540480</v>
      </c>
      <c r="G56" s="23">
        <v>18540480</v>
      </c>
      <c r="H56" s="19">
        <v>1823579</v>
      </c>
      <c r="I56" s="22">
        <v>15973200</v>
      </c>
      <c r="J56" s="17">
        <v>16691988</v>
      </c>
      <c r="K56" s="23">
        <v>17109281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-13313712</v>
      </c>
      <c r="F59" s="17">
        <v>-8676752</v>
      </c>
      <c r="G59" s="23">
        <v>-8676752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1620132</v>
      </c>
      <c r="C60" s="17">
        <v>1768124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0.20818640645399761</v>
      </c>
      <c r="C70" s="5">
        <f t="shared" ref="C70:K70" si="8">IF(ISERROR(C71/C72),0,(C71/C72))</f>
        <v>0.11509519348107751</v>
      </c>
      <c r="D70" s="5">
        <f t="shared" si="8"/>
        <v>0.30689723307840294</v>
      </c>
      <c r="E70" s="5">
        <f t="shared" si="8"/>
        <v>0</v>
      </c>
      <c r="F70" s="5">
        <f t="shared" si="8"/>
        <v>0</v>
      </c>
      <c r="G70" s="5">
        <f t="shared" si="8"/>
        <v>0</v>
      </c>
      <c r="H70" s="5">
        <f t="shared" si="8"/>
        <v>0.30105480313603461</v>
      </c>
      <c r="I70" s="5">
        <f t="shared" si="8"/>
        <v>0.78736445388982235</v>
      </c>
      <c r="J70" s="5">
        <f t="shared" si="8"/>
        <v>0.76443775694768579</v>
      </c>
      <c r="K70" s="5">
        <f t="shared" si="8"/>
        <v>0.76381021423978401</v>
      </c>
    </row>
    <row r="71" spans="1:11" ht="13" hidden="1" x14ac:dyDescent="0.3">
      <c r="A71" s="1" t="s">
        <v>120</v>
      </c>
      <c r="B71" s="2">
        <f>+B83</f>
        <v>85302731</v>
      </c>
      <c r="C71" s="2">
        <f t="shared" ref="C71:K71" si="9">+C83</f>
        <v>51929097</v>
      </c>
      <c r="D71" s="2">
        <f t="shared" si="9"/>
        <v>155989048</v>
      </c>
      <c r="E71" s="2">
        <f t="shared" si="9"/>
        <v>0</v>
      </c>
      <c r="F71" s="2">
        <f t="shared" si="9"/>
        <v>0</v>
      </c>
      <c r="G71" s="2">
        <f t="shared" si="9"/>
        <v>0</v>
      </c>
      <c r="H71" s="2">
        <f t="shared" si="9"/>
        <v>170606833</v>
      </c>
      <c r="I71" s="2">
        <f t="shared" si="9"/>
        <v>515053293</v>
      </c>
      <c r="J71" s="2">
        <f t="shared" si="9"/>
        <v>563932627</v>
      </c>
      <c r="K71" s="2">
        <f t="shared" si="9"/>
        <v>587995985</v>
      </c>
    </row>
    <row r="72" spans="1:11" ht="13" hidden="1" x14ac:dyDescent="0.3">
      <c r="A72" s="1" t="s">
        <v>121</v>
      </c>
      <c r="B72" s="2">
        <f>+B77</f>
        <v>409742079</v>
      </c>
      <c r="C72" s="2">
        <f t="shared" ref="C72:K72" si="10">+C77</f>
        <v>451183889</v>
      </c>
      <c r="D72" s="2">
        <f t="shared" si="10"/>
        <v>508277792</v>
      </c>
      <c r="E72" s="2">
        <f t="shared" si="10"/>
        <v>602896627</v>
      </c>
      <c r="F72" s="2">
        <f t="shared" si="10"/>
        <v>612952703</v>
      </c>
      <c r="G72" s="2">
        <f t="shared" si="10"/>
        <v>612952703</v>
      </c>
      <c r="H72" s="2">
        <f t="shared" si="10"/>
        <v>566696931</v>
      </c>
      <c r="I72" s="2">
        <f t="shared" si="10"/>
        <v>654148521</v>
      </c>
      <c r="J72" s="2">
        <f t="shared" si="10"/>
        <v>737709018</v>
      </c>
      <c r="K72" s="2">
        <f t="shared" si="10"/>
        <v>769819484</v>
      </c>
    </row>
    <row r="73" spans="1:11" ht="13" hidden="1" x14ac:dyDescent="0.3">
      <c r="A73" s="1" t="s">
        <v>122</v>
      </c>
      <c r="B73" s="2">
        <f>+B74</f>
        <v>-150287241.33333331</v>
      </c>
      <c r="C73" s="2">
        <f t="shared" ref="C73:K73" si="11">+(C78+C80+C81+C82)-(B78+B80+B81+B82)</f>
        <v>5444703</v>
      </c>
      <c r="D73" s="2">
        <f t="shared" si="11"/>
        <v>-1502369</v>
      </c>
      <c r="E73" s="2">
        <f t="shared" si="11"/>
        <v>925942225</v>
      </c>
      <c r="F73" s="2">
        <f>+(F78+F80+F81+F82)-(D78+D80+D81+D82)</f>
        <v>787776696</v>
      </c>
      <c r="G73" s="2">
        <f>+(G78+G80+G81+G82)-(D78+D80+D81+D82)</f>
        <v>787776696</v>
      </c>
      <c r="H73" s="2">
        <f>+(H78+H80+H81+H82)-(D78+D80+D81+D82)</f>
        <v>46372975</v>
      </c>
      <c r="I73" s="2">
        <f>+(I78+I80+I81+I82)-(E78+E80+E81+E82)</f>
        <v>-855914365</v>
      </c>
      <c r="J73" s="2">
        <f t="shared" si="11"/>
        <v>77654288</v>
      </c>
      <c r="K73" s="2">
        <f t="shared" si="11"/>
        <v>85524918</v>
      </c>
    </row>
    <row r="74" spans="1:11" ht="13" hidden="1" x14ac:dyDescent="0.3">
      <c r="A74" s="1" t="s">
        <v>123</v>
      </c>
      <c r="B74" s="2">
        <f>+TREND(C74:E74)</f>
        <v>-150287241.33333331</v>
      </c>
      <c r="C74" s="2">
        <f>+C73</f>
        <v>5444703</v>
      </c>
      <c r="D74" s="2">
        <f t="shared" ref="D74:K74" si="12">+D73</f>
        <v>-1502369</v>
      </c>
      <c r="E74" s="2">
        <f t="shared" si="12"/>
        <v>925942225</v>
      </c>
      <c r="F74" s="2">
        <f t="shared" si="12"/>
        <v>787776696</v>
      </c>
      <c r="G74" s="2">
        <f t="shared" si="12"/>
        <v>787776696</v>
      </c>
      <c r="H74" s="2">
        <f t="shared" si="12"/>
        <v>46372975</v>
      </c>
      <c r="I74" s="2">
        <f t="shared" si="12"/>
        <v>-855914365</v>
      </c>
      <c r="J74" s="2">
        <f t="shared" si="12"/>
        <v>77654288</v>
      </c>
      <c r="K74" s="2">
        <f t="shared" si="12"/>
        <v>85524918</v>
      </c>
    </row>
    <row r="75" spans="1:11" ht="13" hidden="1" x14ac:dyDescent="0.3">
      <c r="A75" s="1" t="s">
        <v>124</v>
      </c>
      <c r="B75" s="2">
        <f>+B84-(((B80+B81+B82+B78)*B70)-B79)</f>
        <v>346222968.69571108</v>
      </c>
      <c r="C75" s="2">
        <f t="shared" ref="C75:K75" si="13">+C84-(((C80+C81+C82+C78)*C70)-C79)</f>
        <v>380734515.65092665</v>
      </c>
      <c r="D75" s="2">
        <f t="shared" si="13"/>
        <v>335602755.53398001</v>
      </c>
      <c r="E75" s="2">
        <f t="shared" si="13"/>
        <v>1246088844</v>
      </c>
      <c r="F75" s="2">
        <f t="shared" si="13"/>
        <v>1128181035</v>
      </c>
      <c r="G75" s="2">
        <f t="shared" si="13"/>
        <v>1128181035</v>
      </c>
      <c r="H75" s="2">
        <f t="shared" si="13"/>
        <v>397300870.56615525</v>
      </c>
      <c r="I75" s="2">
        <f t="shared" si="13"/>
        <v>239362205.70486468</v>
      </c>
      <c r="J75" s="2">
        <f t="shared" si="13"/>
        <v>57525140.572454542</v>
      </c>
      <c r="K75" s="2">
        <f t="shared" si="13"/>
        <v>183926400.98884556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409742079</v>
      </c>
      <c r="C77" s="3">
        <v>451183889</v>
      </c>
      <c r="D77" s="3">
        <v>508277792</v>
      </c>
      <c r="E77" s="3">
        <v>602896627</v>
      </c>
      <c r="F77" s="3">
        <v>612952703</v>
      </c>
      <c r="G77" s="3">
        <v>612952703</v>
      </c>
      <c r="H77" s="3">
        <v>566696931</v>
      </c>
      <c r="I77" s="3">
        <v>654148521</v>
      </c>
      <c r="J77" s="3">
        <v>737709018</v>
      </c>
      <c r="K77" s="3">
        <v>769819484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264110221</v>
      </c>
      <c r="C79" s="3">
        <v>275995287</v>
      </c>
      <c r="D79" s="3">
        <v>265372026</v>
      </c>
      <c r="E79" s="3">
        <v>1133831073</v>
      </c>
      <c r="F79" s="3">
        <v>1086857435</v>
      </c>
      <c r="G79" s="3">
        <v>1086857435</v>
      </c>
      <c r="H79" s="3">
        <v>315238116</v>
      </c>
      <c r="I79" s="3">
        <v>271162145</v>
      </c>
      <c r="J79" s="3">
        <v>151916199</v>
      </c>
      <c r="K79" s="3">
        <v>351027312</v>
      </c>
    </row>
    <row r="80" spans="1:11" ht="13" hidden="1" x14ac:dyDescent="0.3">
      <c r="A80" s="1" t="s">
        <v>71</v>
      </c>
      <c r="B80" s="3">
        <v>66106698</v>
      </c>
      <c r="C80" s="3">
        <v>71714154</v>
      </c>
      <c r="D80" s="3">
        <v>63039396</v>
      </c>
      <c r="E80" s="3">
        <v>619722679</v>
      </c>
      <c r="F80" s="3">
        <v>531647958</v>
      </c>
      <c r="G80" s="3">
        <v>531647958</v>
      </c>
      <c r="H80" s="3">
        <v>109120123</v>
      </c>
      <c r="I80" s="3">
        <v>99072478</v>
      </c>
      <c r="J80" s="3">
        <v>136734239</v>
      </c>
      <c r="K80" s="3">
        <v>180280614</v>
      </c>
    </row>
    <row r="81" spans="1:11" ht="13" hidden="1" x14ac:dyDescent="0.3">
      <c r="A81" s="1" t="s">
        <v>72</v>
      </c>
      <c r="B81" s="3">
        <v>22748639</v>
      </c>
      <c r="C81" s="3">
        <v>22585886</v>
      </c>
      <c r="D81" s="3">
        <v>29758275</v>
      </c>
      <c r="E81" s="3">
        <v>399017217</v>
      </c>
      <c r="F81" s="3">
        <v>348926409</v>
      </c>
      <c r="G81" s="3">
        <v>348926409</v>
      </c>
      <c r="H81" s="3">
        <v>30050523</v>
      </c>
      <c r="I81" s="3">
        <v>63753053</v>
      </c>
      <c r="J81" s="3">
        <v>103745580</v>
      </c>
      <c r="K81" s="3">
        <v>145724123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85302731</v>
      </c>
      <c r="C83" s="3">
        <v>51929097</v>
      </c>
      <c r="D83" s="3">
        <v>155989048</v>
      </c>
      <c r="E83" s="3">
        <v>0</v>
      </c>
      <c r="F83" s="3">
        <v>0</v>
      </c>
      <c r="G83" s="3">
        <v>0</v>
      </c>
      <c r="H83" s="3">
        <v>170606833</v>
      </c>
      <c r="I83" s="3">
        <v>515053293</v>
      </c>
      <c r="J83" s="3">
        <v>563932627</v>
      </c>
      <c r="K83" s="3">
        <v>587995985</v>
      </c>
    </row>
    <row r="84" spans="1:11" ht="13" hidden="1" x14ac:dyDescent="0.3">
      <c r="A84" s="1" t="s">
        <v>75</v>
      </c>
      <c r="B84" s="3">
        <v>100611221</v>
      </c>
      <c r="C84" s="3">
        <v>115592710</v>
      </c>
      <c r="D84" s="3">
        <v>98710078</v>
      </c>
      <c r="E84" s="3">
        <v>112257771</v>
      </c>
      <c r="F84" s="3">
        <v>41323600</v>
      </c>
      <c r="G84" s="3">
        <v>41323600</v>
      </c>
      <c r="H84" s="3">
        <v>123960746</v>
      </c>
      <c r="I84" s="3">
        <v>96403096</v>
      </c>
      <c r="J84" s="3">
        <v>89440795</v>
      </c>
      <c r="K84" s="3">
        <v>81904837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134278360</v>
      </c>
      <c r="C5" s="17">
        <v>143571829</v>
      </c>
      <c r="D5" s="21">
        <v>146671842</v>
      </c>
      <c r="E5" s="22">
        <v>177996241</v>
      </c>
      <c r="F5" s="17">
        <v>177996241</v>
      </c>
      <c r="G5" s="23">
        <v>177996241</v>
      </c>
      <c r="H5" s="19">
        <v>170174376</v>
      </c>
      <c r="I5" s="22">
        <v>183502779</v>
      </c>
      <c r="J5" s="17">
        <v>191760403</v>
      </c>
      <c r="K5" s="23">
        <v>196554415</v>
      </c>
    </row>
    <row r="6" spans="1:11" x14ac:dyDescent="0.25">
      <c r="A6" s="20" t="s">
        <v>18</v>
      </c>
      <c r="B6" s="17">
        <v>166315973</v>
      </c>
      <c r="C6" s="17">
        <v>181744375</v>
      </c>
      <c r="D6" s="21">
        <v>192624515</v>
      </c>
      <c r="E6" s="22">
        <v>226196656</v>
      </c>
      <c r="F6" s="17">
        <v>226196656</v>
      </c>
      <c r="G6" s="23">
        <v>226196656</v>
      </c>
      <c r="H6" s="19">
        <v>235511309</v>
      </c>
      <c r="I6" s="22">
        <v>252866422</v>
      </c>
      <c r="J6" s="17">
        <v>271501347</v>
      </c>
      <c r="K6" s="23">
        <v>287943221</v>
      </c>
    </row>
    <row r="7" spans="1:11" x14ac:dyDescent="0.25">
      <c r="A7" s="20" t="s">
        <v>19</v>
      </c>
      <c r="B7" s="17">
        <v>4278823</v>
      </c>
      <c r="C7" s="17">
        <v>7977378</v>
      </c>
      <c r="D7" s="21">
        <v>12243894</v>
      </c>
      <c r="E7" s="22">
        <v>10857879</v>
      </c>
      <c r="F7" s="17">
        <v>10857879</v>
      </c>
      <c r="G7" s="23">
        <v>10857879</v>
      </c>
      <c r="H7" s="19">
        <v>10540353</v>
      </c>
      <c r="I7" s="22">
        <v>14214952</v>
      </c>
      <c r="J7" s="17">
        <v>14854624</v>
      </c>
      <c r="K7" s="23">
        <v>15225990</v>
      </c>
    </row>
    <row r="8" spans="1:11" x14ac:dyDescent="0.25">
      <c r="A8" s="20" t="s">
        <v>20</v>
      </c>
      <c r="B8" s="17">
        <v>116127741</v>
      </c>
      <c r="C8" s="17">
        <v>128497561</v>
      </c>
      <c r="D8" s="21">
        <v>136763167</v>
      </c>
      <c r="E8" s="22">
        <v>226609217</v>
      </c>
      <c r="F8" s="17">
        <v>277727291</v>
      </c>
      <c r="G8" s="23">
        <v>277727291</v>
      </c>
      <c r="H8" s="19">
        <v>148220443</v>
      </c>
      <c r="I8" s="22">
        <v>225557844</v>
      </c>
      <c r="J8" s="17">
        <v>158806999</v>
      </c>
      <c r="K8" s="23">
        <v>164112176</v>
      </c>
    </row>
    <row r="9" spans="1:11" x14ac:dyDescent="0.25">
      <c r="A9" s="20" t="s">
        <v>21</v>
      </c>
      <c r="B9" s="17">
        <v>27718444</v>
      </c>
      <c r="C9" s="17">
        <v>42112346</v>
      </c>
      <c r="D9" s="21">
        <v>34475396</v>
      </c>
      <c r="E9" s="22">
        <v>37019686</v>
      </c>
      <c r="F9" s="17">
        <v>37019740</v>
      </c>
      <c r="G9" s="23">
        <v>37019740</v>
      </c>
      <c r="H9" s="19">
        <v>40993229</v>
      </c>
      <c r="I9" s="22">
        <v>43951102</v>
      </c>
      <c r="J9" s="17">
        <v>45974147</v>
      </c>
      <c r="K9" s="23">
        <v>47344402</v>
      </c>
    </row>
    <row r="10" spans="1:11" x14ac:dyDescent="0.25">
      <c r="A10" s="24" t="s">
        <v>115</v>
      </c>
      <c r="B10" s="25">
        <f>SUM(B5:B9)</f>
        <v>448719341</v>
      </c>
      <c r="C10" s="26">
        <f t="shared" ref="C10:K10" si="0">SUM(C5:C9)</f>
        <v>503903489</v>
      </c>
      <c r="D10" s="27">
        <f t="shared" si="0"/>
        <v>522778814</v>
      </c>
      <c r="E10" s="25">
        <f t="shared" si="0"/>
        <v>678679679</v>
      </c>
      <c r="F10" s="26">
        <f t="shared" si="0"/>
        <v>729797807</v>
      </c>
      <c r="G10" s="28">
        <f t="shared" si="0"/>
        <v>729797807</v>
      </c>
      <c r="H10" s="29">
        <f t="shared" si="0"/>
        <v>605439710</v>
      </c>
      <c r="I10" s="25">
        <f t="shared" si="0"/>
        <v>720093099</v>
      </c>
      <c r="J10" s="26">
        <f t="shared" si="0"/>
        <v>682897520</v>
      </c>
      <c r="K10" s="28">
        <f t="shared" si="0"/>
        <v>711180204</v>
      </c>
    </row>
    <row r="11" spans="1:11" x14ac:dyDescent="0.25">
      <c r="A11" s="20" t="s">
        <v>22</v>
      </c>
      <c r="B11" s="17">
        <v>164670381</v>
      </c>
      <c r="C11" s="17">
        <v>184821558</v>
      </c>
      <c r="D11" s="21">
        <v>197969915</v>
      </c>
      <c r="E11" s="22">
        <v>204080331</v>
      </c>
      <c r="F11" s="17">
        <v>204450493</v>
      </c>
      <c r="G11" s="23">
        <v>204450493</v>
      </c>
      <c r="H11" s="19">
        <v>214912674</v>
      </c>
      <c r="I11" s="22">
        <v>213425908</v>
      </c>
      <c r="J11" s="17">
        <v>226282223</v>
      </c>
      <c r="K11" s="23">
        <v>238333905</v>
      </c>
    </row>
    <row r="12" spans="1:11" x14ac:dyDescent="0.25">
      <c r="A12" s="20" t="s">
        <v>23</v>
      </c>
      <c r="B12" s="17">
        <v>7812606</v>
      </c>
      <c r="C12" s="17">
        <v>7671209</v>
      </c>
      <c r="D12" s="21">
        <v>8481512</v>
      </c>
      <c r="E12" s="22">
        <v>8572870</v>
      </c>
      <c r="F12" s="17">
        <v>8688079</v>
      </c>
      <c r="G12" s="23">
        <v>8688079</v>
      </c>
      <c r="H12" s="19">
        <v>8681780</v>
      </c>
      <c r="I12" s="22">
        <v>8468642</v>
      </c>
      <c r="J12" s="17">
        <v>8474992</v>
      </c>
      <c r="K12" s="23">
        <v>8481661</v>
      </c>
    </row>
    <row r="13" spans="1:11" x14ac:dyDescent="0.25">
      <c r="A13" s="20" t="s">
        <v>24</v>
      </c>
      <c r="B13" s="17">
        <v>58131657</v>
      </c>
      <c r="C13" s="17">
        <v>52363892</v>
      </c>
      <c r="D13" s="21">
        <v>54598656</v>
      </c>
      <c r="E13" s="22">
        <v>51434455</v>
      </c>
      <c r="F13" s="17">
        <v>51434455</v>
      </c>
      <c r="G13" s="23">
        <v>51434455</v>
      </c>
      <c r="H13" s="19">
        <v>52763251</v>
      </c>
      <c r="I13" s="22">
        <v>51634506</v>
      </c>
      <c r="J13" s="17">
        <v>49560708</v>
      </c>
      <c r="K13" s="23">
        <v>48408598</v>
      </c>
    </row>
    <row r="14" spans="1:11" x14ac:dyDescent="0.25">
      <c r="A14" s="20" t="s">
        <v>25</v>
      </c>
      <c r="B14" s="17">
        <v>6696803</v>
      </c>
      <c r="C14" s="17">
        <v>7967221</v>
      </c>
      <c r="D14" s="21">
        <v>8294637</v>
      </c>
      <c r="E14" s="22">
        <v>9501331</v>
      </c>
      <c r="F14" s="17">
        <v>9501331</v>
      </c>
      <c r="G14" s="23">
        <v>9501331</v>
      </c>
      <c r="H14" s="19">
        <v>8498193</v>
      </c>
      <c r="I14" s="22">
        <v>8678910</v>
      </c>
      <c r="J14" s="17">
        <v>9286430</v>
      </c>
      <c r="K14" s="23">
        <v>9936500</v>
      </c>
    </row>
    <row r="15" spans="1:11" x14ac:dyDescent="0.25">
      <c r="A15" s="20" t="s">
        <v>26</v>
      </c>
      <c r="B15" s="17">
        <v>106654816</v>
      </c>
      <c r="C15" s="17">
        <v>136642977</v>
      </c>
      <c r="D15" s="21">
        <v>144277710</v>
      </c>
      <c r="E15" s="22">
        <v>137669391</v>
      </c>
      <c r="F15" s="17">
        <v>140706557</v>
      </c>
      <c r="G15" s="23">
        <v>140706557</v>
      </c>
      <c r="H15" s="19">
        <v>144066953</v>
      </c>
      <c r="I15" s="22">
        <v>146806499</v>
      </c>
      <c r="J15" s="17">
        <v>151571559</v>
      </c>
      <c r="K15" s="23">
        <v>160290928</v>
      </c>
    </row>
    <row r="16" spans="1:11" x14ac:dyDescent="0.25">
      <c r="A16" s="20" t="s">
        <v>27</v>
      </c>
      <c r="B16" s="17">
        <v>3349996</v>
      </c>
      <c r="C16" s="17">
        <v>4528659</v>
      </c>
      <c r="D16" s="21">
        <v>4304427</v>
      </c>
      <c r="E16" s="22">
        <v>5367500</v>
      </c>
      <c r="F16" s="17">
        <v>5765363</v>
      </c>
      <c r="G16" s="23">
        <v>5765363</v>
      </c>
      <c r="H16" s="19">
        <v>5195819</v>
      </c>
      <c r="I16" s="22">
        <v>5737897</v>
      </c>
      <c r="J16" s="17">
        <v>4746800</v>
      </c>
      <c r="K16" s="23">
        <v>4757655</v>
      </c>
    </row>
    <row r="17" spans="1:11" x14ac:dyDescent="0.25">
      <c r="A17" s="20" t="s">
        <v>28</v>
      </c>
      <c r="B17" s="17">
        <v>178202746</v>
      </c>
      <c r="C17" s="17">
        <v>188124642</v>
      </c>
      <c r="D17" s="21">
        <v>199826285</v>
      </c>
      <c r="E17" s="22">
        <v>272812100</v>
      </c>
      <c r="F17" s="17">
        <v>320231499</v>
      </c>
      <c r="G17" s="23">
        <v>320231499</v>
      </c>
      <c r="H17" s="19">
        <v>240579545</v>
      </c>
      <c r="I17" s="22">
        <v>359989986</v>
      </c>
      <c r="J17" s="17">
        <v>293302490</v>
      </c>
      <c r="K17" s="23">
        <v>306798108</v>
      </c>
    </row>
    <row r="18" spans="1:11" x14ac:dyDescent="0.25">
      <c r="A18" s="30" t="s">
        <v>29</v>
      </c>
      <c r="B18" s="31">
        <f>SUM(B11:B17)</f>
        <v>525519005</v>
      </c>
      <c r="C18" s="32">
        <f t="shared" ref="C18:K18" si="1">SUM(C11:C17)</f>
        <v>582120158</v>
      </c>
      <c r="D18" s="33">
        <f t="shared" si="1"/>
        <v>617753142</v>
      </c>
      <c r="E18" s="31">
        <f t="shared" si="1"/>
        <v>689437978</v>
      </c>
      <c r="F18" s="32">
        <f t="shared" si="1"/>
        <v>740777777</v>
      </c>
      <c r="G18" s="34">
        <f t="shared" si="1"/>
        <v>740777777</v>
      </c>
      <c r="H18" s="35">
        <f t="shared" si="1"/>
        <v>674698215</v>
      </c>
      <c r="I18" s="31">
        <f t="shared" si="1"/>
        <v>794742348</v>
      </c>
      <c r="J18" s="32">
        <f t="shared" si="1"/>
        <v>743225202</v>
      </c>
      <c r="K18" s="34">
        <f t="shared" si="1"/>
        <v>777007355</v>
      </c>
    </row>
    <row r="19" spans="1:11" x14ac:dyDescent="0.25">
      <c r="A19" s="30" t="s">
        <v>30</v>
      </c>
      <c r="B19" s="36">
        <f>+B10-B18</f>
        <v>-76799664</v>
      </c>
      <c r="C19" s="37">
        <f t="shared" ref="C19:K19" si="2">+C10-C18</f>
        <v>-78216669</v>
      </c>
      <c r="D19" s="38">
        <f t="shared" si="2"/>
        <v>-94974328</v>
      </c>
      <c r="E19" s="36">
        <f t="shared" si="2"/>
        <v>-10758299</v>
      </c>
      <c r="F19" s="37">
        <f t="shared" si="2"/>
        <v>-10979970</v>
      </c>
      <c r="G19" s="39">
        <f t="shared" si="2"/>
        <v>-10979970</v>
      </c>
      <c r="H19" s="40">
        <f t="shared" si="2"/>
        <v>-69258505</v>
      </c>
      <c r="I19" s="36">
        <f t="shared" si="2"/>
        <v>-74649249</v>
      </c>
      <c r="J19" s="37">
        <f t="shared" si="2"/>
        <v>-60327682</v>
      </c>
      <c r="K19" s="39">
        <f t="shared" si="2"/>
        <v>-65827151</v>
      </c>
    </row>
    <row r="20" spans="1:11" x14ac:dyDescent="0.25">
      <c r="A20" s="41" t="s">
        <v>31</v>
      </c>
      <c r="B20" s="42">
        <v>93861935</v>
      </c>
      <c r="C20" s="43">
        <v>141420353</v>
      </c>
      <c r="D20" s="44">
        <v>120205142</v>
      </c>
      <c r="E20" s="42">
        <v>126490957</v>
      </c>
      <c r="F20" s="43">
        <v>210974547</v>
      </c>
      <c r="G20" s="45">
        <v>210974547</v>
      </c>
      <c r="H20" s="46">
        <v>171704580</v>
      </c>
      <c r="I20" s="42">
        <v>169699830</v>
      </c>
      <c r="J20" s="43">
        <v>116577499</v>
      </c>
      <c r="K20" s="45">
        <v>122958450</v>
      </c>
    </row>
    <row r="21" spans="1:11" x14ac:dyDescent="0.25">
      <c r="A21" s="47" t="s">
        <v>32</v>
      </c>
      <c r="B21" s="48">
        <v>5023937</v>
      </c>
      <c r="C21" s="49">
        <v>113000</v>
      </c>
      <c r="D21" s="50">
        <v>517370</v>
      </c>
      <c r="E21" s="48">
        <v>0</v>
      </c>
      <c r="F21" s="49">
        <v>0</v>
      </c>
      <c r="G21" s="51">
        <v>0</v>
      </c>
      <c r="H21" s="52">
        <v>1168241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22086208</v>
      </c>
      <c r="C22" s="55">
        <f t="shared" ref="C22:K22" si="3">SUM(C19:C21)</f>
        <v>63316684</v>
      </c>
      <c r="D22" s="56">
        <f t="shared" si="3"/>
        <v>25748184</v>
      </c>
      <c r="E22" s="54">
        <f t="shared" si="3"/>
        <v>115732658</v>
      </c>
      <c r="F22" s="55">
        <f t="shared" si="3"/>
        <v>199994577</v>
      </c>
      <c r="G22" s="57">
        <f t="shared" si="3"/>
        <v>199994577</v>
      </c>
      <c r="H22" s="58">
        <f t="shared" si="3"/>
        <v>103614316</v>
      </c>
      <c r="I22" s="54">
        <f t="shared" si="3"/>
        <v>95050581</v>
      </c>
      <c r="J22" s="55">
        <f t="shared" si="3"/>
        <v>56249817</v>
      </c>
      <c r="K22" s="57">
        <f t="shared" si="3"/>
        <v>57131299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22086208</v>
      </c>
      <c r="C24" s="37">
        <f t="shared" ref="C24:K24" si="4">SUM(C22:C23)</f>
        <v>63316684</v>
      </c>
      <c r="D24" s="38">
        <f t="shared" si="4"/>
        <v>25748184</v>
      </c>
      <c r="E24" s="36">
        <f t="shared" si="4"/>
        <v>115732658</v>
      </c>
      <c r="F24" s="37">
        <f t="shared" si="4"/>
        <v>199994577</v>
      </c>
      <c r="G24" s="39">
        <f t="shared" si="4"/>
        <v>199994577</v>
      </c>
      <c r="H24" s="40">
        <f t="shared" si="4"/>
        <v>103614316</v>
      </c>
      <c r="I24" s="36">
        <f t="shared" si="4"/>
        <v>95050581</v>
      </c>
      <c r="J24" s="37">
        <f t="shared" si="4"/>
        <v>56249817</v>
      </c>
      <c r="K24" s="39">
        <f t="shared" si="4"/>
        <v>57131299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104860974</v>
      </c>
      <c r="C27" s="66">
        <v>144884112</v>
      </c>
      <c r="D27" s="67">
        <v>121649655</v>
      </c>
      <c r="E27" s="68">
        <v>140494313</v>
      </c>
      <c r="F27" s="66">
        <v>215175108</v>
      </c>
      <c r="G27" s="69">
        <v>215175108</v>
      </c>
      <c r="H27" s="70">
        <v>168746660</v>
      </c>
      <c r="I27" s="68">
        <v>158518240</v>
      </c>
      <c r="J27" s="66">
        <v>98542018</v>
      </c>
      <c r="K27" s="69">
        <v>102600233</v>
      </c>
    </row>
    <row r="28" spans="1:11" x14ac:dyDescent="0.25">
      <c r="A28" s="71" t="s">
        <v>36</v>
      </c>
      <c r="B28" s="17">
        <v>81666110</v>
      </c>
      <c r="C28" s="17">
        <v>123142969</v>
      </c>
      <c r="D28" s="21">
        <v>109764818</v>
      </c>
      <c r="E28" s="22">
        <v>126520957</v>
      </c>
      <c r="F28" s="17">
        <v>201201752</v>
      </c>
      <c r="G28" s="23">
        <v>201201752</v>
      </c>
      <c r="H28" s="19">
        <v>157100181</v>
      </c>
      <c r="I28" s="22">
        <v>146844781</v>
      </c>
      <c r="J28" s="17">
        <v>97182018</v>
      </c>
      <c r="K28" s="23">
        <v>102600233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-2211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26543257</v>
      </c>
      <c r="C31" s="17">
        <v>24203354</v>
      </c>
      <c r="D31" s="21">
        <v>11348902</v>
      </c>
      <c r="E31" s="22">
        <v>13973356</v>
      </c>
      <c r="F31" s="17">
        <v>13973356</v>
      </c>
      <c r="G31" s="23">
        <v>13973356</v>
      </c>
      <c r="H31" s="19">
        <v>10478237</v>
      </c>
      <c r="I31" s="22">
        <v>11673459</v>
      </c>
      <c r="J31" s="17">
        <v>1360000</v>
      </c>
      <c r="K31" s="23">
        <v>0</v>
      </c>
    </row>
    <row r="32" spans="1:11" x14ac:dyDescent="0.25">
      <c r="A32" s="30" t="s">
        <v>39</v>
      </c>
      <c r="B32" s="66">
        <f>SUM(B28:B31)</f>
        <v>108209367</v>
      </c>
      <c r="C32" s="66">
        <f t="shared" ref="C32:K32" si="5">SUM(C28:C31)</f>
        <v>147344112</v>
      </c>
      <c r="D32" s="67">
        <f t="shared" si="5"/>
        <v>121113720</v>
      </c>
      <c r="E32" s="68">
        <f t="shared" si="5"/>
        <v>140494313</v>
      </c>
      <c r="F32" s="66">
        <f t="shared" si="5"/>
        <v>215175108</v>
      </c>
      <c r="G32" s="69">
        <f t="shared" si="5"/>
        <v>215175108</v>
      </c>
      <c r="H32" s="70">
        <f t="shared" si="5"/>
        <v>167578418</v>
      </c>
      <c r="I32" s="68">
        <f t="shared" si="5"/>
        <v>158518240</v>
      </c>
      <c r="J32" s="66">
        <f t="shared" si="5"/>
        <v>98542018</v>
      </c>
      <c r="K32" s="69">
        <f t="shared" si="5"/>
        <v>102600233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247528931</v>
      </c>
      <c r="C35" s="17">
        <v>267657448</v>
      </c>
      <c r="D35" s="21">
        <v>374886634</v>
      </c>
      <c r="E35" s="22">
        <v>383561936</v>
      </c>
      <c r="F35" s="17">
        <v>397728300</v>
      </c>
      <c r="G35" s="23">
        <v>397728300</v>
      </c>
      <c r="H35" s="19">
        <v>364556275</v>
      </c>
      <c r="I35" s="22">
        <v>317631219</v>
      </c>
      <c r="J35" s="17">
        <v>336610606</v>
      </c>
      <c r="K35" s="23">
        <v>351955706</v>
      </c>
    </row>
    <row r="36" spans="1:11" x14ac:dyDescent="0.25">
      <c r="A36" s="20" t="s">
        <v>42</v>
      </c>
      <c r="B36" s="17">
        <v>1352259620</v>
      </c>
      <c r="C36" s="17">
        <v>1433371399</v>
      </c>
      <c r="D36" s="21">
        <v>1497336052</v>
      </c>
      <c r="E36" s="22">
        <v>1534140529</v>
      </c>
      <c r="F36" s="17">
        <v>1661668010</v>
      </c>
      <c r="G36" s="23">
        <v>1661668010</v>
      </c>
      <c r="H36" s="19">
        <v>1639974273</v>
      </c>
      <c r="I36" s="22">
        <v>1604811093</v>
      </c>
      <c r="J36" s="17">
        <v>1653792402</v>
      </c>
      <c r="K36" s="23">
        <v>1707984038</v>
      </c>
    </row>
    <row r="37" spans="1:11" x14ac:dyDescent="0.25">
      <c r="A37" s="20" t="s">
        <v>43</v>
      </c>
      <c r="B37" s="17">
        <v>220189618</v>
      </c>
      <c r="C37" s="17">
        <v>248107271</v>
      </c>
      <c r="D37" s="21">
        <v>380130571</v>
      </c>
      <c r="E37" s="22">
        <v>311679544</v>
      </c>
      <c r="F37" s="17">
        <v>357299623</v>
      </c>
      <c r="G37" s="23">
        <v>357299623</v>
      </c>
      <c r="H37" s="19">
        <v>362925977</v>
      </c>
      <c r="I37" s="22">
        <v>292362595</v>
      </c>
      <c r="J37" s="17">
        <v>294787042</v>
      </c>
      <c r="K37" s="23">
        <v>297255990</v>
      </c>
    </row>
    <row r="38" spans="1:11" x14ac:dyDescent="0.25">
      <c r="A38" s="20" t="s">
        <v>44</v>
      </c>
      <c r="B38" s="17">
        <v>113169950</v>
      </c>
      <c r="C38" s="17">
        <v>124259458</v>
      </c>
      <c r="D38" s="21">
        <v>135402948</v>
      </c>
      <c r="E38" s="22">
        <v>132685837</v>
      </c>
      <c r="F38" s="17">
        <v>144815624</v>
      </c>
      <c r="G38" s="23">
        <v>144815624</v>
      </c>
      <c r="H38" s="19">
        <v>149674910</v>
      </c>
      <c r="I38" s="22">
        <v>144081858</v>
      </c>
      <c r="J38" s="17">
        <v>153368288</v>
      </c>
      <c r="K38" s="23">
        <v>163304788</v>
      </c>
    </row>
    <row r="39" spans="1:11" x14ac:dyDescent="0.25">
      <c r="A39" s="20" t="s">
        <v>45</v>
      </c>
      <c r="B39" s="17">
        <v>1269437133</v>
      </c>
      <c r="C39" s="17">
        <v>1328642952</v>
      </c>
      <c r="D39" s="21">
        <v>1357286442</v>
      </c>
      <c r="E39" s="22">
        <v>1473337101</v>
      </c>
      <c r="F39" s="17">
        <v>1557281075</v>
      </c>
      <c r="G39" s="23">
        <v>1557281075</v>
      </c>
      <c r="H39" s="19">
        <v>1607900309</v>
      </c>
      <c r="I39" s="22">
        <v>1485997880</v>
      </c>
      <c r="J39" s="17">
        <v>1542247677</v>
      </c>
      <c r="K39" s="23">
        <v>1599378975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55245007</v>
      </c>
      <c r="C42" s="17">
        <v>6927551</v>
      </c>
      <c r="D42" s="21">
        <v>176232980</v>
      </c>
      <c r="E42" s="22">
        <v>142375810</v>
      </c>
      <c r="F42" s="17">
        <v>207801460</v>
      </c>
      <c r="G42" s="23">
        <v>207801460</v>
      </c>
      <c r="H42" s="19">
        <v>100788114</v>
      </c>
      <c r="I42" s="22">
        <v>124536382</v>
      </c>
      <c r="J42" s="17">
        <v>132156648</v>
      </c>
      <c r="K42" s="23">
        <v>134814508</v>
      </c>
    </row>
    <row r="43" spans="1:11" x14ac:dyDescent="0.25">
      <c r="A43" s="20" t="s">
        <v>48</v>
      </c>
      <c r="B43" s="17">
        <v>-123885092</v>
      </c>
      <c r="C43" s="17">
        <v>-159046278</v>
      </c>
      <c r="D43" s="21">
        <v>-124117466</v>
      </c>
      <c r="E43" s="22">
        <v>-148424615</v>
      </c>
      <c r="F43" s="17">
        <v>-234028544</v>
      </c>
      <c r="G43" s="23">
        <v>-234028544</v>
      </c>
      <c r="H43" s="19">
        <v>-173391336</v>
      </c>
      <c r="I43" s="22">
        <v>-173937951</v>
      </c>
      <c r="J43" s="17">
        <v>-106203629</v>
      </c>
      <c r="K43" s="23">
        <v>-108989884</v>
      </c>
    </row>
    <row r="44" spans="1:11" x14ac:dyDescent="0.25">
      <c r="A44" s="20" t="s">
        <v>49</v>
      </c>
      <c r="B44" s="17">
        <v>0</v>
      </c>
      <c r="C44" s="17">
        <v>-1054277</v>
      </c>
      <c r="D44" s="21">
        <v>-1228342</v>
      </c>
      <c r="E44" s="22">
        <v>-757949</v>
      </c>
      <c r="F44" s="17">
        <v>-757949</v>
      </c>
      <c r="G44" s="23">
        <v>-757949</v>
      </c>
      <c r="H44" s="19">
        <v>-915691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7891123</v>
      </c>
      <c r="C45" s="66">
        <v>-75387501</v>
      </c>
      <c r="D45" s="67">
        <v>118122544</v>
      </c>
      <c r="E45" s="68">
        <v>132602926</v>
      </c>
      <c r="F45" s="66">
        <v>112540172</v>
      </c>
      <c r="G45" s="69">
        <v>112540172</v>
      </c>
      <c r="H45" s="70">
        <v>66004086</v>
      </c>
      <c r="I45" s="68">
        <v>89150555</v>
      </c>
      <c r="J45" s="66">
        <v>106224670</v>
      </c>
      <c r="K45" s="69">
        <v>122560863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77828454</v>
      </c>
      <c r="C48" s="17">
        <v>67280242</v>
      </c>
      <c r="D48" s="21">
        <v>139569289</v>
      </c>
      <c r="E48" s="22">
        <v>132447804</v>
      </c>
      <c r="F48" s="17">
        <v>112386483</v>
      </c>
      <c r="G48" s="23">
        <v>112386483</v>
      </c>
      <c r="H48" s="19">
        <v>66760885</v>
      </c>
      <c r="I48" s="22">
        <v>80317950</v>
      </c>
      <c r="J48" s="17">
        <v>96782547</v>
      </c>
      <c r="K48" s="23">
        <v>112466647</v>
      </c>
    </row>
    <row r="49" spans="1:11" x14ac:dyDescent="0.25">
      <c r="A49" s="20" t="s">
        <v>53</v>
      </c>
      <c r="B49" s="17">
        <f>+B75</f>
        <v>37633652.616423883</v>
      </c>
      <c r="C49" s="17">
        <f t="shared" ref="C49:K49" si="6">+C75</f>
        <v>42974632.618724748</v>
      </c>
      <c r="D49" s="21">
        <f t="shared" si="6"/>
        <v>140752776.47846532</v>
      </c>
      <c r="E49" s="22">
        <f t="shared" si="6"/>
        <v>61273967.181832463</v>
      </c>
      <c r="F49" s="17">
        <f t="shared" si="6"/>
        <v>67945302.964395612</v>
      </c>
      <c r="G49" s="23">
        <f t="shared" si="6"/>
        <v>67945302.964395612</v>
      </c>
      <c r="H49" s="19">
        <f t="shared" si="6"/>
        <v>61160305.286699131</v>
      </c>
      <c r="I49" s="22">
        <f t="shared" si="6"/>
        <v>53545834.699717343</v>
      </c>
      <c r="J49" s="17">
        <f t="shared" si="6"/>
        <v>57871404.503126286</v>
      </c>
      <c r="K49" s="23">
        <f t="shared" si="6"/>
        <v>61921988.457656361</v>
      </c>
    </row>
    <row r="50" spans="1:11" x14ac:dyDescent="0.25">
      <c r="A50" s="30" t="s">
        <v>54</v>
      </c>
      <c r="B50" s="66">
        <f>+B48-B49</f>
        <v>40194801.383576117</v>
      </c>
      <c r="C50" s="66">
        <f t="shared" ref="C50:K50" si="7">+C48-C49</f>
        <v>24305609.381275252</v>
      </c>
      <c r="D50" s="67">
        <f t="shared" si="7"/>
        <v>-1183487.4784653187</v>
      </c>
      <c r="E50" s="68">
        <f t="shared" si="7"/>
        <v>71173836.818167537</v>
      </c>
      <c r="F50" s="66">
        <f t="shared" si="7"/>
        <v>44441180.035604388</v>
      </c>
      <c r="G50" s="69">
        <f t="shared" si="7"/>
        <v>44441180.035604388</v>
      </c>
      <c r="H50" s="70">
        <f t="shared" si="7"/>
        <v>5600579.7133008689</v>
      </c>
      <c r="I50" s="68">
        <f t="shared" si="7"/>
        <v>26772115.300282657</v>
      </c>
      <c r="J50" s="66">
        <f t="shared" si="7"/>
        <v>38911142.496873714</v>
      </c>
      <c r="K50" s="69">
        <f t="shared" si="7"/>
        <v>50544658.542343639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1240541655</v>
      </c>
      <c r="C53" s="17">
        <v>1260630321</v>
      </c>
      <c r="D53" s="21">
        <v>1240605789</v>
      </c>
      <c r="E53" s="22">
        <v>1232303111</v>
      </c>
      <c r="F53" s="17">
        <v>1198872334</v>
      </c>
      <c r="G53" s="23">
        <v>1198872334</v>
      </c>
      <c r="H53" s="19">
        <v>1304260801</v>
      </c>
      <c r="I53" s="22">
        <v>1201298574</v>
      </c>
      <c r="J53" s="17">
        <v>1155928431</v>
      </c>
      <c r="K53" s="23">
        <v>1107519834</v>
      </c>
    </row>
    <row r="54" spans="1:11" x14ac:dyDescent="0.25">
      <c r="A54" s="20" t="s">
        <v>57</v>
      </c>
      <c r="B54" s="17">
        <v>47494775</v>
      </c>
      <c r="C54" s="17">
        <v>48971760</v>
      </c>
      <c r="D54" s="21">
        <v>43683070</v>
      </c>
      <c r="E54" s="22">
        <v>51434455</v>
      </c>
      <c r="F54" s="17">
        <v>51434455</v>
      </c>
      <c r="G54" s="23">
        <v>51434455</v>
      </c>
      <c r="H54" s="19">
        <v>43906998</v>
      </c>
      <c r="I54" s="22">
        <v>42648048</v>
      </c>
      <c r="J54" s="17">
        <v>42648048</v>
      </c>
      <c r="K54" s="23">
        <v>42648048</v>
      </c>
    </row>
    <row r="55" spans="1:11" x14ac:dyDescent="0.25">
      <c r="A55" s="20" t="s">
        <v>58</v>
      </c>
      <c r="B55" s="17">
        <v>41428710</v>
      </c>
      <c r="C55" s="17">
        <v>68471796</v>
      </c>
      <c r="D55" s="21">
        <v>90197866</v>
      </c>
      <c r="E55" s="22">
        <v>17419633</v>
      </c>
      <c r="F55" s="17">
        <v>107207397</v>
      </c>
      <c r="G55" s="23">
        <v>107207397</v>
      </c>
      <c r="H55" s="19">
        <v>103013487</v>
      </c>
      <c r="I55" s="22">
        <v>55648579</v>
      </c>
      <c r="J55" s="17">
        <v>34264846</v>
      </c>
      <c r="K55" s="23">
        <v>32845929</v>
      </c>
    </row>
    <row r="56" spans="1:11" x14ac:dyDescent="0.25">
      <c r="A56" s="20" t="s">
        <v>59</v>
      </c>
      <c r="B56" s="17">
        <v>31028587</v>
      </c>
      <c r="C56" s="17">
        <v>25375726</v>
      </c>
      <c r="D56" s="21">
        <v>32589309</v>
      </c>
      <c r="E56" s="22">
        <v>48518908</v>
      </c>
      <c r="F56" s="17">
        <v>43835081</v>
      </c>
      <c r="G56" s="23">
        <v>43835081</v>
      </c>
      <c r="H56" s="19">
        <v>35265929</v>
      </c>
      <c r="I56" s="22">
        <v>51561570</v>
      </c>
      <c r="J56" s="17">
        <v>51758503</v>
      </c>
      <c r="K56" s="23">
        <v>54739838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43974473</v>
      </c>
      <c r="C59" s="17">
        <v>39596632</v>
      </c>
      <c r="D59" s="21">
        <v>39345609</v>
      </c>
      <c r="E59" s="22">
        <v>45808959</v>
      </c>
      <c r="F59" s="17">
        <v>45808959</v>
      </c>
      <c r="G59" s="23">
        <v>45808959</v>
      </c>
      <c r="H59" s="19">
        <v>40403532</v>
      </c>
      <c r="I59" s="22">
        <v>44503511</v>
      </c>
      <c r="J59" s="17">
        <v>46565407</v>
      </c>
      <c r="K59" s="23">
        <v>47806480</v>
      </c>
    </row>
    <row r="60" spans="1:11" x14ac:dyDescent="0.25">
      <c r="A60" s="20" t="s">
        <v>62</v>
      </c>
      <c r="B60" s="17">
        <v>36368288</v>
      </c>
      <c r="C60" s="17">
        <v>38591296</v>
      </c>
      <c r="D60" s="21">
        <v>36992120</v>
      </c>
      <c r="E60" s="22">
        <v>9219774</v>
      </c>
      <c r="F60" s="17">
        <v>2219774</v>
      </c>
      <c r="G60" s="23">
        <v>2219774</v>
      </c>
      <c r="H60" s="19">
        <v>3750893</v>
      </c>
      <c r="I60" s="22">
        <v>10241378</v>
      </c>
      <c r="J60" s="17">
        <v>10702242</v>
      </c>
      <c r="K60" s="23">
        <v>10969797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3004</v>
      </c>
      <c r="C64" s="86">
        <v>4003</v>
      </c>
      <c r="D64" s="87">
        <v>4003</v>
      </c>
      <c r="E64" s="85">
        <v>4378</v>
      </c>
      <c r="F64" s="86">
        <v>4378</v>
      </c>
      <c r="G64" s="87">
        <v>4378</v>
      </c>
      <c r="H64" s="88">
        <v>4378</v>
      </c>
      <c r="I64" s="85">
        <v>4858</v>
      </c>
      <c r="J64" s="86">
        <v>4958</v>
      </c>
      <c r="K64" s="87">
        <v>5058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1.2012451075086572</v>
      </c>
      <c r="C70" s="5">
        <f t="shared" ref="C70:K70" si="8">IF(ISERROR(C71/C72),0,(C71/C72))</f>
        <v>1.0512947012061731</v>
      </c>
      <c r="D70" s="5">
        <f t="shared" si="8"/>
        <v>1.05069157771896</v>
      </c>
      <c r="E70" s="5">
        <f t="shared" si="8"/>
        <v>0.98761242711960462</v>
      </c>
      <c r="F70" s="5">
        <f t="shared" si="8"/>
        <v>1.0367008844046675</v>
      </c>
      <c r="G70" s="5">
        <f t="shared" si="8"/>
        <v>1.0367008844046675</v>
      </c>
      <c r="H70" s="5">
        <f t="shared" si="8"/>
        <v>1.0374940080502169</v>
      </c>
      <c r="I70" s="5">
        <f t="shared" si="8"/>
        <v>1.0359711259756177</v>
      </c>
      <c r="J70" s="5">
        <f t="shared" si="8"/>
        <v>0.98499349658069668</v>
      </c>
      <c r="K70" s="5">
        <f t="shared" si="8"/>
        <v>0.98239432959847517</v>
      </c>
    </row>
    <row r="71" spans="1:11" ht="13" hidden="1" x14ac:dyDescent="0.3">
      <c r="A71" s="1" t="s">
        <v>120</v>
      </c>
      <c r="B71" s="2">
        <f>+B83</f>
        <v>381339525</v>
      </c>
      <c r="C71" s="2">
        <f t="shared" ref="C71:K71" si="9">+C83</f>
        <v>360819888</v>
      </c>
      <c r="D71" s="2">
        <f t="shared" si="9"/>
        <v>375237584</v>
      </c>
      <c r="E71" s="2">
        <f t="shared" si="9"/>
        <v>418158023</v>
      </c>
      <c r="F71" s="2">
        <f t="shared" si="9"/>
        <v>438942277</v>
      </c>
      <c r="G71" s="2">
        <f t="shared" si="9"/>
        <v>438942277</v>
      </c>
      <c r="H71" s="2">
        <f t="shared" si="9"/>
        <v>439256949</v>
      </c>
      <c r="I71" s="2">
        <f t="shared" si="9"/>
        <v>474617604</v>
      </c>
      <c r="J71" s="2">
        <f t="shared" si="9"/>
        <v>478715657</v>
      </c>
      <c r="K71" s="2">
        <f t="shared" si="9"/>
        <v>498851335</v>
      </c>
    </row>
    <row r="72" spans="1:11" ht="13" hidden="1" x14ac:dyDescent="0.3">
      <c r="A72" s="1" t="s">
        <v>121</v>
      </c>
      <c r="B72" s="2">
        <f>+B77</f>
        <v>317453551</v>
      </c>
      <c r="C72" s="2">
        <f t="shared" ref="C72:K72" si="10">+C77</f>
        <v>343214788</v>
      </c>
      <c r="D72" s="2">
        <f t="shared" si="10"/>
        <v>357133903</v>
      </c>
      <c r="E72" s="2">
        <f t="shared" si="10"/>
        <v>423402958</v>
      </c>
      <c r="F72" s="2">
        <f t="shared" si="10"/>
        <v>423403012</v>
      </c>
      <c r="G72" s="2">
        <f t="shared" si="10"/>
        <v>423403012</v>
      </c>
      <c r="H72" s="2">
        <f t="shared" si="10"/>
        <v>423382637</v>
      </c>
      <c r="I72" s="2">
        <f t="shared" si="10"/>
        <v>458137869</v>
      </c>
      <c r="J72" s="2">
        <f t="shared" si="10"/>
        <v>486008952</v>
      </c>
      <c r="K72" s="2">
        <f t="shared" si="10"/>
        <v>507791342</v>
      </c>
    </row>
    <row r="73" spans="1:11" ht="13" hidden="1" x14ac:dyDescent="0.3">
      <c r="A73" s="1" t="s">
        <v>122</v>
      </c>
      <c r="B73" s="2">
        <f>+B74</f>
        <v>-1863055.3333333395</v>
      </c>
      <c r="C73" s="2">
        <f t="shared" ref="C73:K73" si="11">+(C78+C80+C81+C82)-(B78+B80+B81+B82)</f>
        <v>-368650</v>
      </c>
      <c r="D73" s="2">
        <f t="shared" si="11"/>
        <v>13641598</v>
      </c>
      <c r="E73" s="2">
        <f t="shared" si="11"/>
        <v>36618278</v>
      </c>
      <c r="F73" s="2">
        <f>+(F78+F80+F81+F82)-(D78+D80+D81+D82)</f>
        <v>49783016</v>
      </c>
      <c r="G73" s="2">
        <f>+(G78+G80+G81+G82)-(D78+D80+D81+D82)</f>
        <v>49783016</v>
      </c>
      <c r="H73" s="2">
        <f>+(H78+H80+H81+H82)-(D78+D80+D81+D82)</f>
        <v>53532884</v>
      </c>
      <c r="I73" s="2">
        <f>+(I78+I80+I81+I82)-(E78+E80+E81+E82)</f>
        <v>-35331250</v>
      </c>
      <c r="J73" s="2">
        <f t="shared" si="11"/>
        <v>1374283</v>
      </c>
      <c r="K73" s="2">
        <f t="shared" si="11"/>
        <v>-1437421</v>
      </c>
    </row>
    <row r="74" spans="1:11" ht="13" hidden="1" x14ac:dyDescent="0.3">
      <c r="A74" s="1" t="s">
        <v>123</v>
      </c>
      <c r="B74" s="2">
        <f>+TREND(C74:E74)</f>
        <v>-1863055.3333333395</v>
      </c>
      <c r="C74" s="2">
        <f>+C73</f>
        <v>-368650</v>
      </c>
      <c r="D74" s="2">
        <f t="shared" ref="D74:K74" si="12">+D73</f>
        <v>13641598</v>
      </c>
      <c r="E74" s="2">
        <f t="shared" si="12"/>
        <v>36618278</v>
      </c>
      <c r="F74" s="2">
        <f t="shared" si="12"/>
        <v>49783016</v>
      </c>
      <c r="G74" s="2">
        <f t="shared" si="12"/>
        <v>49783016</v>
      </c>
      <c r="H74" s="2">
        <f t="shared" si="12"/>
        <v>53532884</v>
      </c>
      <c r="I74" s="2">
        <f t="shared" si="12"/>
        <v>-35331250</v>
      </c>
      <c r="J74" s="2">
        <f t="shared" si="12"/>
        <v>1374283</v>
      </c>
      <c r="K74" s="2">
        <f t="shared" si="12"/>
        <v>-1437421</v>
      </c>
    </row>
    <row r="75" spans="1:11" ht="13" hidden="1" x14ac:dyDescent="0.3">
      <c r="A75" s="1" t="s">
        <v>124</v>
      </c>
      <c r="B75" s="2">
        <f>+B84-(((B80+B81+B82+B78)*B70)-B79)</f>
        <v>37633652.616423883</v>
      </c>
      <c r="C75" s="2">
        <f t="shared" ref="C75:K75" si="13">+C84-(((C80+C81+C82+C78)*C70)-C79)</f>
        <v>42974632.618724748</v>
      </c>
      <c r="D75" s="2">
        <f t="shared" si="13"/>
        <v>140752776.47846532</v>
      </c>
      <c r="E75" s="2">
        <f t="shared" si="13"/>
        <v>61273967.181832463</v>
      </c>
      <c r="F75" s="2">
        <f t="shared" si="13"/>
        <v>67945302.964395612</v>
      </c>
      <c r="G75" s="2">
        <f t="shared" si="13"/>
        <v>67945302.964395612</v>
      </c>
      <c r="H75" s="2">
        <f t="shared" si="13"/>
        <v>61160305.286699131</v>
      </c>
      <c r="I75" s="2">
        <f t="shared" si="13"/>
        <v>53545834.699717343</v>
      </c>
      <c r="J75" s="2">
        <f t="shared" si="13"/>
        <v>57871404.503126286</v>
      </c>
      <c r="K75" s="2">
        <f t="shared" si="13"/>
        <v>61921988.457656361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317453551</v>
      </c>
      <c r="C77" s="3">
        <v>343214788</v>
      </c>
      <c r="D77" s="3">
        <v>357133903</v>
      </c>
      <c r="E77" s="3">
        <v>423402958</v>
      </c>
      <c r="F77" s="3">
        <v>423403012</v>
      </c>
      <c r="G77" s="3">
        <v>423403012</v>
      </c>
      <c r="H77" s="3">
        <v>423382637</v>
      </c>
      <c r="I77" s="3">
        <v>458137869</v>
      </c>
      <c r="J77" s="3">
        <v>486008952</v>
      </c>
      <c r="K77" s="3">
        <v>507791342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56403373</v>
      </c>
      <c r="C79" s="3">
        <v>76660228</v>
      </c>
      <c r="D79" s="3">
        <v>82846313</v>
      </c>
      <c r="E79" s="3">
        <v>67212404</v>
      </c>
      <c r="F79" s="3">
        <v>81464297</v>
      </c>
      <c r="G79" s="3">
        <v>81464297</v>
      </c>
      <c r="H79" s="3">
        <v>96553561</v>
      </c>
      <c r="I79" s="3">
        <v>79549657</v>
      </c>
      <c r="J79" s="3">
        <v>72961723</v>
      </c>
      <c r="K79" s="3">
        <v>65839231</v>
      </c>
    </row>
    <row r="80" spans="1:11" ht="13" hidden="1" x14ac:dyDescent="0.3">
      <c r="A80" s="1" t="s">
        <v>71</v>
      </c>
      <c r="B80" s="3">
        <v>29125883</v>
      </c>
      <c r="C80" s="3">
        <v>29105951</v>
      </c>
      <c r="D80" s="3">
        <v>38219589</v>
      </c>
      <c r="E80" s="3">
        <v>54094684</v>
      </c>
      <c r="F80" s="3">
        <v>60789470</v>
      </c>
      <c r="G80" s="3">
        <v>60789470</v>
      </c>
      <c r="H80" s="3">
        <v>42112401</v>
      </c>
      <c r="I80" s="3">
        <v>39338091</v>
      </c>
      <c r="J80" s="3">
        <v>39963326</v>
      </c>
      <c r="K80" s="3">
        <v>38412727</v>
      </c>
    </row>
    <row r="81" spans="1:11" ht="13" hidden="1" x14ac:dyDescent="0.3">
      <c r="A81" s="1" t="s">
        <v>72</v>
      </c>
      <c r="B81" s="3">
        <v>20161414</v>
      </c>
      <c r="C81" s="3">
        <v>19812696</v>
      </c>
      <c r="D81" s="3">
        <v>24340656</v>
      </c>
      <c r="E81" s="3">
        <v>45083839</v>
      </c>
      <c r="F81" s="3">
        <v>51553791</v>
      </c>
      <c r="G81" s="3">
        <v>51553791</v>
      </c>
      <c r="H81" s="3">
        <v>73980728</v>
      </c>
      <c r="I81" s="3">
        <v>24509182</v>
      </c>
      <c r="J81" s="3">
        <v>25258230</v>
      </c>
      <c r="K81" s="3">
        <v>25371408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381339525</v>
      </c>
      <c r="C83" s="3">
        <v>360819888</v>
      </c>
      <c r="D83" s="3">
        <v>375237584</v>
      </c>
      <c r="E83" s="3">
        <v>418158023</v>
      </c>
      <c r="F83" s="3">
        <v>438942277</v>
      </c>
      <c r="G83" s="3">
        <v>438942277</v>
      </c>
      <c r="H83" s="3">
        <v>439256949</v>
      </c>
      <c r="I83" s="3">
        <v>474617604</v>
      </c>
      <c r="J83" s="3">
        <v>478715657</v>
      </c>
      <c r="K83" s="3">
        <v>498851335</v>
      </c>
    </row>
    <row r="84" spans="1:11" ht="13" hidden="1" x14ac:dyDescent="0.3">
      <c r="A84" s="1" t="s">
        <v>75</v>
      </c>
      <c r="B84" s="3">
        <v>40436404</v>
      </c>
      <c r="C84" s="3">
        <v>17742319</v>
      </c>
      <c r="D84" s="3">
        <v>123637986</v>
      </c>
      <c r="E84" s="3">
        <v>92011505</v>
      </c>
      <c r="F84" s="3">
        <v>102947364</v>
      </c>
      <c r="G84" s="3">
        <v>102947364</v>
      </c>
      <c r="H84" s="3">
        <v>85052670</v>
      </c>
      <c r="I84" s="3">
        <v>40140109</v>
      </c>
      <c r="J84" s="3">
        <v>49152490</v>
      </c>
      <c r="K84" s="3">
        <v>58743930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64165924</v>
      </c>
      <c r="C5" s="17">
        <v>49220020</v>
      </c>
      <c r="D5" s="21">
        <v>44729861</v>
      </c>
      <c r="E5" s="22">
        <v>49057562</v>
      </c>
      <c r="F5" s="17">
        <v>56662698</v>
      </c>
      <c r="G5" s="23">
        <v>56662698</v>
      </c>
      <c r="H5" s="19">
        <v>55174012</v>
      </c>
      <c r="I5" s="22">
        <v>54223742</v>
      </c>
      <c r="J5" s="17">
        <v>56718037</v>
      </c>
      <c r="K5" s="23">
        <v>59213629</v>
      </c>
    </row>
    <row r="6" spans="1:11" x14ac:dyDescent="0.25">
      <c r="A6" s="20" t="s">
        <v>18</v>
      </c>
      <c r="B6" s="17">
        <v>44640198</v>
      </c>
      <c r="C6" s="17">
        <v>47678000</v>
      </c>
      <c r="D6" s="21">
        <v>68494354</v>
      </c>
      <c r="E6" s="22">
        <v>66832011</v>
      </c>
      <c r="F6" s="17">
        <v>66832013</v>
      </c>
      <c r="G6" s="23">
        <v>66832013</v>
      </c>
      <c r="H6" s="19">
        <v>70123170</v>
      </c>
      <c r="I6" s="22">
        <v>67864412</v>
      </c>
      <c r="J6" s="17">
        <v>73423584</v>
      </c>
      <c r="K6" s="23">
        <v>79448299</v>
      </c>
    </row>
    <row r="7" spans="1:11" x14ac:dyDescent="0.25">
      <c r="A7" s="20" t="s">
        <v>19</v>
      </c>
      <c r="B7" s="17">
        <v>888836</v>
      </c>
      <c r="C7" s="17">
        <v>1482708</v>
      </c>
      <c r="D7" s="21">
        <v>1669984</v>
      </c>
      <c r="E7" s="22">
        <v>1778550</v>
      </c>
      <c r="F7" s="17">
        <v>1778550</v>
      </c>
      <c r="G7" s="23">
        <v>1778550</v>
      </c>
      <c r="H7" s="19">
        <v>1809575</v>
      </c>
      <c r="I7" s="22">
        <v>1933127</v>
      </c>
      <c r="J7" s="17">
        <v>2022051</v>
      </c>
      <c r="K7" s="23">
        <v>2111022</v>
      </c>
    </row>
    <row r="8" spans="1:11" x14ac:dyDescent="0.25">
      <c r="A8" s="20" t="s">
        <v>20</v>
      </c>
      <c r="B8" s="17">
        <v>98184164</v>
      </c>
      <c r="C8" s="17">
        <v>105024227</v>
      </c>
      <c r="D8" s="21">
        <v>112008483</v>
      </c>
      <c r="E8" s="22">
        <v>126564500</v>
      </c>
      <c r="F8" s="17">
        <v>126564500</v>
      </c>
      <c r="G8" s="23">
        <v>126564500</v>
      </c>
      <c r="H8" s="19">
        <v>125740103</v>
      </c>
      <c r="I8" s="22">
        <v>131585699</v>
      </c>
      <c r="J8" s="17">
        <v>133352799</v>
      </c>
      <c r="K8" s="23">
        <v>138781700</v>
      </c>
    </row>
    <row r="9" spans="1:11" x14ac:dyDescent="0.25">
      <c r="A9" s="20" t="s">
        <v>21</v>
      </c>
      <c r="B9" s="17">
        <v>29084625</v>
      </c>
      <c r="C9" s="17">
        <v>33718997</v>
      </c>
      <c r="D9" s="21">
        <v>18329685</v>
      </c>
      <c r="E9" s="22">
        <v>29875952</v>
      </c>
      <c r="F9" s="17">
        <v>30117230</v>
      </c>
      <c r="G9" s="23">
        <v>30117230</v>
      </c>
      <c r="H9" s="19">
        <v>28599508</v>
      </c>
      <c r="I9" s="22">
        <v>28601381</v>
      </c>
      <c r="J9" s="17">
        <v>31354722</v>
      </c>
      <c r="K9" s="23">
        <v>32735811</v>
      </c>
    </row>
    <row r="10" spans="1:11" x14ac:dyDescent="0.25">
      <c r="A10" s="24" t="s">
        <v>115</v>
      </c>
      <c r="B10" s="25">
        <f>SUM(B5:B9)</f>
        <v>236963747</v>
      </c>
      <c r="C10" s="26">
        <f t="shared" ref="C10:K10" si="0">SUM(C5:C9)</f>
        <v>237123952</v>
      </c>
      <c r="D10" s="27">
        <f t="shared" si="0"/>
        <v>245232367</v>
      </c>
      <c r="E10" s="25">
        <f t="shared" si="0"/>
        <v>274108575</v>
      </c>
      <c r="F10" s="26">
        <f t="shared" si="0"/>
        <v>281954991</v>
      </c>
      <c r="G10" s="28">
        <f t="shared" si="0"/>
        <v>281954991</v>
      </c>
      <c r="H10" s="29">
        <f t="shared" si="0"/>
        <v>281446368</v>
      </c>
      <c r="I10" s="25">
        <f t="shared" si="0"/>
        <v>284208361</v>
      </c>
      <c r="J10" s="26">
        <f t="shared" si="0"/>
        <v>296871193</v>
      </c>
      <c r="K10" s="28">
        <f t="shared" si="0"/>
        <v>312290461</v>
      </c>
    </row>
    <row r="11" spans="1:11" x14ac:dyDescent="0.25">
      <c r="A11" s="20" t="s">
        <v>22</v>
      </c>
      <c r="B11" s="17">
        <v>85249780</v>
      </c>
      <c r="C11" s="17">
        <v>90173478</v>
      </c>
      <c r="D11" s="21">
        <v>100423508</v>
      </c>
      <c r="E11" s="22">
        <v>104673910</v>
      </c>
      <c r="F11" s="17">
        <v>104673910</v>
      </c>
      <c r="G11" s="23">
        <v>104673910</v>
      </c>
      <c r="H11" s="19">
        <v>31480196</v>
      </c>
      <c r="I11" s="22">
        <v>120370821</v>
      </c>
      <c r="J11" s="17">
        <v>126883827</v>
      </c>
      <c r="K11" s="23">
        <v>133667909</v>
      </c>
    </row>
    <row r="12" spans="1:11" x14ac:dyDescent="0.25">
      <c r="A12" s="20" t="s">
        <v>23</v>
      </c>
      <c r="B12" s="17">
        <v>6724449</v>
      </c>
      <c r="C12" s="17">
        <v>7276234</v>
      </c>
      <c r="D12" s="21">
        <v>6952066</v>
      </c>
      <c r="E12" s="22">
        <v>7762759</v>
      </c>
      <c r="F12" s="17">
        <v>7762759</v>
      </c>
      <c r="G12" s="23">
        <v>7762759</v>
      </c>
      <c r="H12" s="19">
        <v>2165905</v>
      </c>
      <c r="I12" s="22">
        <v>8376911</v>
      </c>
      <c r="J12" s="17">
        <v>8765125</v>
      </c>
      <c r="K12" s="23">
        <v>9150791</v>
      </c>
    </row>
    <row r="13" spans="1:11" x14ac:dyDescent="0.25">
      <c r="A13" s="20" t="s">
        <v>24</v>
      </c>
      <c r="B13" s="17">
        <v>22938304</v>
      </c>
      <c r="C13" s="17">
        <v>28880171</v>
      </c>
      <c r="D13" s="21">
        <v>0</v>
      </c>
      <c r="E13" s="22">
        <v>29848278</v>
      </c>
      <c r="F13" s="17">
        <v>29848278</v>
      </c>
      <c r="G13" s="23">
        <v>29848278</v>
      </c>
      <c r="H13" s="19">
        <v>0</v>
      </c>
      <c r="I13" s="22">
        <v>19821392</v>
      </c>
      <c r="J13" s="17">
        <v>21653176</v>
      </c>
      <c r="K13" s="23">
        <v>23485916</v>
      </c>
    </row>
    <row r="14" spans="1:11" x14ac:dyDescent="0.25">
      <c r="A14" s="20" t="s">
        <v>25</v>
      </c>
      <c r="B14" s="17">
        <v>4454052</v>
      </c>
      <c r="C14" s="17">
        <v>6678572</v>
      </c>
      <c r="D14" s="21">
        <v>5649034</v>
      </c>
      <c r="E14" s="22">
        <v>2659742</v>
      </c>
      <c r="F14" s="17">
        <v>2659742</v>
      </c>
      <c r="G14" s="23">
        <v>2659742</v>
      </c>
      <c r="H14" s="19">
        <v>6175038</v>
      </c>
      <c r="I14" s="22">
        <v>1591976</v>
      </c>
      <c r="J14" s="17">
        <v>3048147</v>
      </c>
      <c r="K14" s="23">
        <v>3182265</v>
      </c>
    </row>
    <row r="15" spans="1:11" x14ac:dyDescent="0.25">
      <c r="A15" s="20" t="s">
        <v>26</v>
      </c>
      <c r="B15" s="17">
        <v>27709380</v>
      </c>
      <c r="C15" s="17">
        <v>34953354</v>
      </c>
      <c r="D15" s="21">
        <v>38727650</v>
      </c>
      <c r="E15" s="22">
        <v>40552402</v>
      </c>
      <c r="F15" s="17">
        <v>38791691</v>
      </c>
      <c r="G15" s="23">
        <v>38791691</v>
      </c>
      <c r="H15" s="19">
        <v>45018133</v>
      </c>
      <c r="I15" s="22">
        <v>42881397</v>
      </c>
      <c r="J15" s="17">
        <v>45432891</v>
      </c>
      <c r="K15" s="23">
        <v>49936618</v>
      </c>
    </row>
    <row r="16" spans="1:11" x14ac:dyDescent="0.25">
      <c r="A16" s="20" t="s">
        <v>27</v>
      </c>
      <c r="B16" s="17">
        <v>0</v>
      </c>
      <c r="C16" s="17">
        <v>10000</v>
      </c>
      <c r="D16" s="21">
        <v>51810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109393343</v>
      </c>
      <c r="C17" s="17">
        <v>108209850</v>
      </c>
      <c r="D17" s="21">
        <v>85000341</v>
      </c>
      <c r="E17" s="22">
        <v>50411612</v>
      </c>
      <c r="F17" s="17">
        <v>64028145</v>
      </c>
      <c r="G17" s="23">
        <v>64028145</v>
      </c>
      <c r="H17" s="19">
        <v>75907285</v>
      </c>
      <c r="I17" s="22">
        <v>87746858</v>
      </c>
      <c r="J17" s="17">
        <v>86200803</v>
      </c>
      <c r="K17" s="23">
        <v>93687367</v>
      </c>
    </row>
    <row r="18" spans="1:11" x14ac:dyDescent="0.25">
      <c r="A18" s="30" t="s">
        <v>29</v>
      </c>
      <c r="B18" s="31">
        <f>SUM(B11:B17)</f>
        <v>256469308</v>
      </c>
      <c r="C18" s="32">
        <f t="shared" ref="C18:K18" si="1">SUM(C11:C17)</f>
        <v>276181659</v>
      </c>
      <c r="D18" s="33">
        <f t="shared" si="1"/>
        <v>236804409</v>
      </c>
      <c r="E18" s="31">
        <f t="shared" si="1"/>
        <v>235908703</v>
      </c>
      <c r="F18" s="32">
        <f t="shared" si="1"/>
        <v>247764525</v>
      </c>
      <c r="G18" s="34">
        <f t="shared" si="1"/>
        <v>247764525</v>
      </c>
      <c r="H18" s="35">
        <f t="shared" si="1"/>
        <v>160746557</v>
      </c>
      <c r="I18" s="31">
        <f t="shared" si="1"/>
        <v>280789355</v>
      </c>
      <c r="J18" s="32">
        <f t="shared" si="1"/>
        <v>291983969</v>
      </c>
      <c r="K18" s="34">
        <f t="shared" si="1"/>
        <v>313110866</v>
      </c>
    </row>
    <row r="19" spans="1:11" x14ac:dyDescent="0.25">
      <c r="A19" s="30" t="s">
        <v>30</v>
      </c>
      <c r="B19" s="36">
        <f>+B10-B18</f>
        <v>-19505561</v>
      </c>
      <c r="C19" s="37">
        <f t="shared" ref="C19:K19" si="2">+C10-C18</f>
        <v>-39057707</v>
      </c>
      <c r="D19" s="38">
        <f t="shared" si="2"/>
        <v>8427958</v>
      </c>
      <c r="E19" s="36">
        <f t="shared" si="2"/>
        <v>38199872</v>
      </c>
      <c r="F19" s="37">
        <f t="shared" si="2"/>
        <v>34190466</v>
      </c>
      <c r="G19" s="39">
        <f t="shared" si="2"/>
        <v>34190466</v>
      </c>
      <c r="H19" s="40">
        <f t="shared" si="2"/>
        <v>120699811</v>
      </c>
      <c r="I19" s="36">
        <f t="shared" si="2"/>
        <v>3419006</v>
      </c>
      <c r="J19" s="37">
        <f t="shared" si="2"/>
        <v>4887224</v>
      </c>
      <c r="K19" s="39">
        <f t="shared" si="2"/>
        <v>-820405</v>
      </c>
    </row>
    <row r="20" spans="1:11" x14ac:dyDescent="0.25">
      <c r="A20" s="41" t="s">
        <v>31</v>
      </c>
      <c r="B20" s="42">
        <v>62870353</v>
      </c>
      <c r="C20" s="43">
        <v>69493019</v>
      </c>
      <c r="D20" s="44">
        <v>14530127</v>
      </c>
      <c r="E20" s="42">
        <v>57687500</v>
      </c>
      <c r="F20" s="43">
        <v>57687500</v>
      </c>
      <c r="G20" s="45">
        <v>57687500</v>
      </c>
      <c r="H20" s="46">
        <v>64063326</v>
      </c>
      <c r="I20" s="42">
        <v>51211299</v>
      </c>
      <c r="J20" s="43">
        <v>62023201</v>
      </c>
      <c r="K20" s="45">
        <v>68629301</v>
      </c>
    </row>
    <row r="21" spans="1:11" x14ac:dyDescent="0.25">
      <c r="A21" s="47" t="s">
        <v>32</v>
      </c>
      <c r="B21" s="48">
        <v>2536588</v>
      </c>
      <c r="C21" s="49">
        <v>286870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45901380</v>
      </c>
      <c r="C22" s="55">
        <f t="shared" ref="C22:K22" si="3">SUM(C19:C21)</f>
        <v>30722182</v>
      </c>
      <c r="D22" s="56">
        <f t="shared" si="3"/>
        <v>22958085</v>
      </c>
      <c r="E22" s="54">
        <f t="shared" si="3"/>
        <v>95887372</v>
      </c>
      <c r="F22" s="55">
        <f t="shared" si="3"/>
        <v>91877966</v>
      </c>
      <c r="G22" s="57">
        <f t="shared" si="3"/>
        <v>91877966</v>
      </c>
      <c r="H22" s="58">
        <f t="shared" si="3"/>
        <v>184763137</v>
      </c>
      <c r="I22" s="54">
        <f t="shared" si="3"/>
        <v>54630305</v>
      </c>
      <c r="J22" s="55">
        <f t="shared" si="3"/>
        <v>66910425</v>
      </c>
      <c r="K22" s="57">
        <f t="shared" si="3"/>
        <v>67808896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45901380</v>
      </c>
      <c r="C24" s="37">
        <f t="shared" ref="C24:K24" si="4">SUM(C22:C23)</f>
        <v>30722182</v>
      </c>
      <c r="D24" s="38">
        <f t="shared" si="4"/>
        <v>22958085</v>
      </c>
      <c r="E24" s="36">
        <f t="shared" si="4"/>
        <v>95887372</v>
      </c>
      <c r="F24" s="37">
        <f t="shared" si="4"/>
        <v>91877966</v>
      </c>
      <c r="G24" s="39">
        <f t="shared" si="4"/>
        <v>91877966</v>
      </c>
      <c r="H24" s="40">
        <f t="shared" si="4"/>
        <v>184763137</v>
      </c>
      <c r="I24" s="36">
        <f t="shared" si="4"/>
        <v>54630305</v>
      </c>
      <c r="J24" s="37">
        <f t="shared" si="4"/>
        <v>66910425</v>
      </c>
      <c r="K24" s="39">
        <f t="shared" si="4"/>
        <v>67808896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122966974</v>
      </c>
      <c r="C27" s="66">
        <v>7761107</v>
      </c>
      <c r="D27" s="67">
        <v>47903891</v>
      </c>
      <c r="E27" s="68">
        <v>63042550</v>
      </c>
      <c r="F27" s="66">
        <v>63472985</v>
      </c>
      <c r="G27" s="69">
        <v>63472985</v>
      </c>
      <c r="H27" s="70">
        <v>79644489</v>
      </c>
      <c r="I27" s="68">
        <v>48143077</v>
      </c>
      <c r="J27" s="66">
        <v>49498122</v>
      </c>
      <c r="K27" s="69">
        <v>51676038</v>
      </c>
    </row>
    <row r="28" spans="1:11" x14ac:dyDescent="0.25">
      <c r="A28" s="71" t="s">
        <v>36</v>
      </c>
      <c r="B28" s="17">
        <v>63744024</v>
      </c>
      <c r="C28" s="17">
        <v>-115154</v>
      </c>
      <c r="D28" s="21">
        <v>46395964</v>
      </c>
      <c r="E28" s="22">
        <v>57388550</v>
      </c>
      <c r="F28" s="17">
        <v>57388550</v>
      </c>
      <c r="G28" s="23">
        <v>57388550</v>
      </c>
      <c r="H28" s="19">
        <v>79217916</v>
      </c>
      <c r="I28" s="22">
        <v>44682207</v>
      </c>
      <c r="J28" s="17">
        <v>46632990</v>
      </c>
      <c r="K28" s="23">
        <v>48684842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330102</v>
      </c>
      <c r="C31" s="17">
        <v>0</v>
      </c>
      <c r="D31" s="21">
        <v>1482577</v>
      </c>
      <c r="E31" s="22">
        <v>5654000</v>
      </c>
      <c r="F31" s="17">
        <v>6084435</v>
      </c>
      <c r="G31" s="23">
        <v>6084435</v>
      </c>
      <c r="H31" s="19">
        <v>426573</v>
      </c>
      <c r="I31" s="22">
        <v>3410870</v>
      </c>
      <c r="J31" s="17">
        <v>2865132</v>
      </c>
      <c r="K31" s="23">
        <v>2991196</v>
      </c>
    </row>
    <row r="32" spans="1:11" x14ac:dyDescent="0.25">
      <c r="A32" s="30" t="s">
        <v>39</v>
      </c>
      <c r="B32" s="66">
        <f>SUM(B28:B31)</f>
        <v>64074126</v>
      </c>
      <c r="C32" s="66">
        <f t="shared" ref="C32:K32" si="5">SUM(C28:C31)</f>
        <v>-115154</v>
      </c>
      <c r="D32" s="67">
        <f t="shared" si="5"/>
        <v>47878541</v>
      </c>
      <c r="E32" s="68">
        <f t="shared" si="5"/>
        <v>63042550</v>
      </c>
      <c r="F32" s="66">
        <f t="shared" si="5"/>
        <v>63472985</v>
      </c>
      <c r="G32" s="69">
        <f t="shared" si="5"/>
        <v>63472985</v>
      </c>
      <c r="H32" s="70">
        <f t="shared" si="5"/>
        <v>79644489</v>
      </c>
      <c r="I32" s="68">
        <f t="shared" si="5"/>
        <v>48093077</v>
      </c>
      <c r="J32" s="66">
        <f t="shared" si="5"/>
        <v>49498122</v>
      </c>
      <c r="K32" s="69">
        <f t="shared" si="5"/>
        <v>51676038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48526776</v>
      </c>
      <c r="C35" s="17">
        <v>31539401</v>
      </c>
      <c r="D35" s="21">
        <v>100917294</v>
      </c>
      <c r="E35" s="22">
        <v>111220599</v>
      </c>
      <c r="F35" s="17">
        <v>108824682</v>
      </c>
      <c r="G35" s="23">
        <v>108824682</v>
      </c>
      <c r="H35" s="19">
        <v>130866864</v>
      </c>
      <c r="I35" s="22">
        <v>77515207</v>
      </c>
      <c r="J35" s="17">
        <v>116580686</v>
      </c>
      <c r="K35" s="23">
        <v>156199461</v>
      </c>
    </row>
    <row r="36" spans="1:11" x14ac:dyDescent="0.25">
      <c r="A36" s="20" t="s">
        <v>42</v>
      </c>
      <c r="B36" s="17">
        <v>916261158</v>
      </c>
      <c r="C36" s="17">
        <v>982349214</v>
      </c>
      <c r="D36" s="21">
        <v>1030368256</v>
      </c>
      <c r="E36" s="22">
        <v>891232801</v>
      </c>
      <c r="F36" s="17">
        <v>991468764</v>
      </c>
      <c r="G36" s="23">
        <v>991468764</v>
      </c>
      <c r="H36" s="19">
        <v>999434253</v>
      </c>
      <c r="I36" s="22">
        <v>986165743</v>
      </c>
      <c r="J36" s="17">
        <v>1014010689</v>
      </c>
      <c r="K36" s="23">
        <v>1042200811</v>
      </c>
    </row>
    <row r="37" spans="1:11" x14ac:dyDescent="0.25">
      <c r="A37" s="20" t="s">
        <v>43</v>
      </c>
      <c r="B37" s="17">
        <v>84916654</v>
      </c>
      <c r="C37" s="17">
        <v>106996726</v>
      </c>
      <c r="D37" s="21">
        <v>202450768</v>
      </c>
      <c r="E37" s="22">
        <v>84917376</v>
      </c>
      <c r="F37" s="17">
        <v>163806993</v>
      </c>
      <c r="G37" s="23">
        <v>163806993</v>
      </c>
      <c r="H37" s="19">
        <v>109327173</v>
      </c>
      <c r="I37" s="22">
        <v>162067560</v>
      </c>
      <c r="J37" s="17">
        <v>162067560</v>
      </c>
      <c r="K37" s="23">
        <v>162067561</v>
      </c>
    </row>
    <row r="38" spans="1:11" x14ac:dyDescent="0.25">
      <c r="A38" s="20" t="s">
        <v>44</v>
      </c>
      <c r="B38" s="17">
        <v>43454836</v>
      </c>
      <c r="C38" s="17">
        <v>52140444</v>
      </c>
      <c r="D38" s="21">
        <v>52140444</v>
      </c>
      <c r="E38" s="22">
        <v>43454836</v>
      </c>
      <c r="F38" s="17">
        <v>54309023</v>
      </c>
      <c r="G38" s="23">
        <v>54309023</v>
      </c>
      <c r="H38" s="19">
        <v>54396674</v>
      </c>
      <c r="I38" s="22">
        <v>54309023</v>
      </c>
      <c r="J38" s="17">
        <v>54309023</v>
      </c>
      <c r="K38" s="23">
        <v>54309023</v>
      </c>
    </row>
    <row r="39" spans="1:11" x14ac:dyDescent="0.25">
      <c r="A39" s="20" t="s">
        <v>45</v>
      </c>
      <c r="B39" s="17">
        <v>790515052</v>
      </c>
      <c r="C39" s="17">
        <v>824029257</v>
      </c>
      <c r="D39" s="21">
        <v>853736254</v>
      </c>
      <c r="E39" s="22">
        <v>874081188</v>
      </c>
      <c r="F39" s="17">
        <v>882177430</v>
      </c>
      <c r="G39" s="23">
        <v>882177430</v>
      </c>
      <c r="H39" s="19">
        <v>781814133</v>
      </c>
      <c r="I39" s="22">
        <v>847304367</v>
      </c>
      <c r="J39" s="17">
        <v>914214792</v>
      </c>
      <c r="K39" s="23">
        <v>982023688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-169711373</v>
      </c>
      <c r="C42" s="17">
        <v>19450441</v>
      </c>
      <c r="D42" s="21">
        <v>-82553430</v>
      </c>
      <c r="E42" s="22">
        <v>82118774</v>
      </c>
      <c r="F42" s="17">
        <v>98623835</v>
      </c>
      <c r="G42" s="23">
        <v>98623835</v>
      </c>
      <c r="H42" s="19">
        <v>-47570071</v>
      </c>
      <c r="I42" s="22">
        <v>57149939</v>
      </c>
      <c r="J42" s="17">
        <v>61889222</v>
      </c>
      <c r="K42" s="23">
        <v>55870886</v>
      </c>
    </row>
    <row r="43" spans="1:11" x14ac:dyDescent="0.25">
      <c r="A43" s="20" t="s">
        <v>48</v>
      </c>
      <c r="B43" s="17">
        <v>-12857436</v>
      </c>
      <c r="C43" s="17">
        <v>-58753988</v>
      </c>
      <c r="D43" s="21">
        <v>-47385775</v>
      </c>
      <c r="E43" s="22">
        <v>-63042550</v>
      </c>
      <c r="F43" s="17">
        <v>-63472985</v>
      </c>
      <c r="G43" s="23">
        <v>-63472985</v>
      </c>
      <c r="H43" s="19">
        <v>-13748636</v>
      </c>
      <c r="I43" s="22">
        <v>-55307041</v>
      </c>
      <c r="J43" s="17">
        <v>-56922842</v>
      </c>
      <c r="K43" s="23">
        <v>-59427445</v>
      </c>
    </row>
    <row r="44" spans="1:11" x14ac:dyDescent="0.25">
      <c r="A44" s="20" t="s">
        <v>49</v>
      </c>
      <c r="B44" s="17">
        <v>0</v>
      </c>
      <c r="C44" s="17">
        <v>156171</v>
      </c>
      <c r="D44" s="21">
        <v>-751953</v>
      </c>
      <c r="E44" s="22">
        <v>0</v>
      </c>
      <c r="F44" s="17">
        <v>0</v>
      </c>
      <c r="G44" s="23">
        <v>0</v>
      </c>
      <c r="H44" s="19">
        <v>-580913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-216641759</v>
      </c>
      <c r="C45" s="66">
        <v>-19832832</v>
      </c>
      <c r="D45" s="67">
        <v>-128524270</v>
      </c>
      <c r="E45" s="68">
        <v>39353036</v>
      </c>
      <c r="F45" s="66">
        <v>42251494</v>
      </c>
      <c r="G45" s="69">
        <v>42251494</v>
      </c>
      <c r="H45" s="70">
        <v>-54798977</v>
      </c>
      <c r="I45" s="68">
        <v>8943542</v>
      </c>
      <c r="J45" s="66">
        <v>28856123</v>
      </c>
      <c r="K45" s="69">
        <v>39224249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20276809</v>
      </c>
      <c r="C48" s="17">
        <v>5477924</v>
      </c>
      <c r="D48" s="21">
        <v>8338659</v>
      </c>
      <c r="E48" s="22">
        <v>57605852</v>
      </c>
      <c r="F48" s="17">
        <v>43335544</v>
      </c>
      <c r="G48" s="23">
        <v>43335544</v>
      </c>
      <c r="H48" s="19">
        <v>9243289</v>
      </c>
      <c r="I48" s="22">
        <v>23889743</v>
      </c>
      <c r="J48" s="17">
        <v>42780808</v>
      </c>
      <c r="K48" s="23">
        <v>61337498</v>
      </c>
    </row>
    <row r="49" spans="1:11" x14ac:dyDescent="0.25">
      <c r="A49" s="20" t="s">
        <v>53</v>
      </c>
      <c r="B49" s="17">
        <f>+B75</f>
        <v>70420933.009240836</v>
      </c>
      <c r="C49" s="17">
        <f t="shared" ref="C49:K49" si="6">+C75</f>
        <v>88458119.221395344</v>
      </c>
      <c r="D49" s="21">
        <f t="shared" si="6"/>
        <v>142591713.50939873</v>
      </c>
      <c r="E49" s="22">
        <f t="shared" si="6"/>
        <v>33524570.1834879</v>
      </c>
      <c r="F49" s="17">
        <f t="shared" si="6"/>
        <v>101245879.89281385</v>
      </c>
      <c r="G49" s="23">
        <f t="shared" si="6"/>
        <v>101245879.89281385</v>
      </c>
      <c r="H49" s="19">
        <f t="shared" si="6"/>
        <v>51723944.804239549</v>
      </c>
      <c r="I49" s="22">
        <f t="shared" si="6"/>
        <v>111646276.63337395</v>
      </c>
      <c r="J49" s="17">
        <f t="shared" si="6"/>
        <v>94226185.535876736</v>
      </c>
      <c r="K49" s="23">
        <f t="shared" si="6"/>
        <v>78049826.397893518</v>
      </c>
    </row>
    <row r="50" spans="1:11" x14ac:dyDescent="0.25">
      <c r="A50" s="30" t="s">
        <v>54</v>
      </c>
      <c r="B50" s="66">
        <f>+B48-B49</f>
        <v>-50144124.009240836</v>
      </c>
      <c r="C50" s="66">
        <f t="shared" ref="C50:K50" si="7">+C48-C49</f>
        <v>-82980195.221395344</v>
      </c>
      <c r="D50" s="67">
        <f t="shared" si="7"/>
        <v>-134253054.50939873</v>
      </c>
      <c r="E50" s="68">
        <f t="shared" si="7"/>
        <v>24081281.8165121</v>
      </c>
      <c r="F50" s="66">
        <f t="shared" si="7"/>
        <v>-57910335.892813846</v>
      </c>
      <c r="G50" s="69">
        <f t="shared" si="7"/>
        <v>-57910335.892813846</v>
      </c>
      <c r="H50" s="70">
        <f t="shared" si="7"/>
        <v>-42480655.804239549</v>
      </c>
      <c r="I50" s="68">
        <f t="shared" si="7"/>
        <v>-87756533.633373946</v>
      </c>
      <c r="J50" s="66">
        <f t="shared" si="7"/>
        <v>-51445377.535876736</v>
      </c>
      <c r="K50" s="69">
        <f t="shared" si="7"/>
        <v>-16712328.397893518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822905431</v>
      </c>
      <c r="C53" s="17">
        <v>895568067</v>
      </c>
      <c r="D53" s="21">
        <v>897075991</v>
      </c>
      <c r="E53" s="22">
        <v>807044659</v>
      </c>
      <c r="F53" s="17">
        <v>905731348</v>
      </c>
      <c r="G53" s="23">
        <v>905731348</v>
      </c>
      <c r="H53" s="19">
        <v>890847658</v>
      </c>
      <c r="I53" s="22">
        <v>915286713</v>
      </c>
      <c r="J53" s="17">
        <v>900136930</v>
      </c>
      <c r="K53" s="23">
        <v>883440554</v>
      </c>
    </row>
    <row r="54" spans="1:11" x14ac:dyDescent="0.25">
      <c r="A54" s="20" t="s">
        <v>57</v>
      </c>
      <c r="B54" s="17">
        <v>32108557</v>
      </c>
      <c r="C54" s="17">
        <v>36796811</v>
      </c>
      <c r="D54" s="21">
        <v>0</v>
      </c>
      <c r="E54" s="22">
        <v>29848278</v>
      </c>
      <c r="F54" s="17">
        <v>29848278</v>
      </c>
      <c r="G54" s="23">
        <v>29848278</v>
      </c>
      <c r="H54" s="19">
        <v>0</v>
      </c>
      <c r="I54" s="22">
        <v>19821392</v>
      </c>
      <c r="J54" s="17">
        <v>21653176</v>
      </c>
      <c r="K54" s="23">
        <v>23485916</v>
      </c>
    </row>
    <row r="55" spans="1:11" x14ac:dyDescent="0.25">
      <c r="A55" s="20" t="s">
        <v>58</v>
      </c>
      <c r="B55" s="17">
        <v>98670627</v>
      </c>
      <c r="C55" s="17">
        <v>1391563</v>
      </c>
      <c r="D55" s="21">
        <v>27178066</v>
      </c>
      <c r="E55" s="22">
        <v>41820541</v>
      </c>
      <c r="F55" s="17">
        <v>41505541</v>
      </c>
      <c r="G55" s="23">
        <v>41505541</v>
      </c>
      <c r="H55" s="19">
        <v>38594327</v>
      </c>
      <c r="I55" s="22">
        <v>26955590</v>
      </c>
      <c r="J55" s="17">
        <v>27411048</v>
      </c>
      <c r="K55" s="23">
        <v>28617134</v>
      </c>
    </row>
    <row r="56" spans="1:11" x14ac:dyDescent="0.25">
      <c r="A56" s="20" t="s">
        <v>59</v>
      </c>
      <c r="B56" s="17">
        <v>2549861</v>
      </c>
      <c r="C56" s="17">
        <v>4254278</v>
      </c>
      <c r="D56" s="21">
        <v>8795696</v>
      </c>
      <c r="E56" s="22">
        <v>10294912</v>
      </c>
      <c r="F56" s="17">
        <v>7454089</v>
      </c>
      <c r="G56" s="23">
        <v>7454089</v>
      </c>
      <c r="H56" s="19">
        <v>6944890</v>
      </c>
      <c r="I56" s="22">
        <v>10779130</v>
      </c>
      <c r="J56" s="17">
        <v>7508835</v>
      </c>
      <c r="K56" s="23">
        <v>7839221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-2019438</v>
      </c>
      <c r="C59" s="17">
        <v>-193101</v>
      </c>
      <c r="D59" s="21">
        <v>-320216</v>
      </c>
      <c r="E59" s="22">
        <v>7961396</v>
      </c>
      <c r="F59" s="17">
        <v>1361597</v>
      </c>
      <c r="G59" s="23">
        <v>1361597</v>
      </c>
      <c r="H59" s="19">
        <v>1609478</v>
      </c>
      <c r="I59" s="22">
        <v>7783321</v>
      </c>
      <c r="J59" s="17">
        <v>8347068</v>
      </c>
      <c r="K59" s="23">
        <v>8950156</v>
      </c>
    </row>
    <row r="60" spans="1:11" x14ac:dyDescent="0.25">
      <c r="A60" s="20" t="s">
        <v>62</v>
      </c>
      <c r="B60" s="17">
        <v>308752</v>
      </c>
      <c r="C60" s="17">
        <v>5016312</v>
      </c>
      <c r="D60" s="21">
        <v>3416232</v>
      </c>
      <c r="E60" s="22">
        <v>10490851</v>
      </c>
      <c r="F60" s="17">
        <v>10638316</v>
      </c>
      <c r="G60" s="23">
        <v>10638316</v>
      </c>
      <c r="H60" s="19">
        <v>9913837</v>
      </c>
      <c r="I60" s="22">
        <v>3405293</v>
      </c>
      <c r="J60" s="17">
        <v>11866757</v>
      </c>
      <c r="K60" s="23">
        <v>12388896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3002</v>
      </c>
      <c r="C62" s="86">
        <v>3002</v>
      </c>
      <c r="D62" s="87">
        <v>3002</v>
      </c>
      <c r="E62" s="85">
        <v>3002</v>
      </c>
      <c r="F62" s="86">
        <v>3002</v>
      </c>
      <c r="G62" s="87">
        <v>3002</v>
      </c>
      <c r="H62" s="88">
        <v>3002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1075</v>
      </c>
      <c r="C63" s="86">
        <v>1075</v>
      </c>
      <c r="D63" s="87">
        <v>1075</v>
      </c>
      <c r="E63" s="85">
        <v>1075</v>
      </c>
      <c r="F63" s="86">
        <v>1075</v>
      </c>
      <c r="G63" s="87">
        <v>1075</v>
      </c>
      <c r="H63" s="88">
        <v>1075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18945</v>
      </c>
      <c r="C64" s="86">
        <v>18945</v>
      </c>
      <c r="D64" s="87">
        <v>18945</v>
      </c>
      <c r="E64" s="85">
        <v>18945</v>
      </c>
      <c r="F64" s="86">
        <v>18945</v>
      </c>
      <c r="G64" s="87">
        <v>18945</v>
      </c>
      <c r="H64" s="88">
        <v>18945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18443</v>
      </c>
      <c r="C65" s="86">
        <v>18443</v>
      </c>
      <c r="D65" s="87">
        <v>18443</v>
      </c>
      <c r="E65" s="85">
        <v>18443</v>
      </c>
      <c r="F65" s="86">
        <v>18443</v>
      </c>
      <c r="G65" s="87">
        <v>18443</v>
      </c>
      <c r="H65" s="88">
        <v>18443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0.26233484945782043</v>
      </c>
      <c r="C70" s="5">
        <f t="shared" ref="C70:K70" si="8">IF(ISERROR(C71/C72),0,(C71/C72))</f>
        <v>0.62229302956910737</v>
      </c>
      <c r="D70" s="5">
        <f t="shared" si="8"/>
        <v>0.57458757148721351</v>
      </c>
      <c r="E70" s="5">
        <f t="shared" si="8"/>
        <v>0.92897907200593577</v>
      </c>
      <c r="F70" s="5">
        <f t="shared" si="8"/>
        <v>0.99772913432466503</v>
      </c>
      <c r="G70" s="5">
        <f t="shared" si="8"/>
        <v>0.99772913432466503</v>
      </c>
      <c r="H70" s="5">
        <f t="shared" si="8"/>
        <v>7.9101588801555212E-2</v>
      </c>
      <c r="I70" s="5">
        <f t="shared" si="8"/>
        <v>0.98719330788030257</v>
      </c>
      <c r="J70" s="5">
        <f t="shared" si="8"/>
        <v>0.93572066186928493</v>
      </c>
      <c r="K70" s="5">
        <f t="shared" si="8"/>
        <v>0.88494113714366474</v>
      </c>
    </row>
    <row r="71" spans="1:11" ht="13" hidden="1" x14ac:dyDescent="0.3">
      <c r="A71" s="1" t="s">
        <v>120</v>
      </c>
      <c r="B71" s="2">
        <f>+B83</f>
        <v>32518891</v>
      </c>
      <c r="C71" s="2">
        <f t="shared" ref="C71:K71" si="9">+C83</f>
        <v>69162666</v>
      </c>
      <c r="D71" s="2">
        <f t="shared" si="9"/>
        <v>69278921</v>
      </c>
      <c r="E71" s="2">
        <f t="shared" si="9"/>
        <v>115629163</v>
      </c>
      <c r="F71" s="2">
        <f t="shared" si="9"/>
        <v>129418088</v>
      </c>
      <c r="G71" s="2">
        <f t="shared" si="9"/>
        <v>129418088</v>
      </c>
      <c r="H71" s="2">
        <f t="shared" si="9"/>
        <v>10379355</v>
      </c>
      <c r="I71" s="2">
        <f t="shared" si="9"/>
        <v>126467999</v>
      </c>
      <c r="J71" s="2">
        <f t="shared" si="9"/>
        <v>127668928</v>
      </c>
      <c r="K71" s="2">
        <f t="shared" si="9"/>
        <v>128527103</v>
      </c>
    </row>
    <row r="72" spans="1:11" ht="13" hidden="1" x14ac:dyDescent="0.3">
      <c r="A72" s="1" t="s">
        <v>121</v>
      </c>
      <c r="B72" s="2">
        <f>+B77</f>
        <v>123959478</v>
      </c>
      <c r="C72" s="2">
        <f t="shared" ref="C72:K72" si="10">+C77</f>
        <v>111141637</v>
      </c>
      <c r="D72" s="2">
        <f t="shared" si="10"/>
        <v>120571562</v>
      </c>
      <c r="E72" s="2">
        <f t="shared" si="10"/>
        <v>124469072</v>
      </c>
      <c r="F72" s="2">
        <f t="shared" si="10"/>
        <v>129712648</v>
      </c>
      <c r="G72" s="2">
        <f t="shared" si="10"/>
        <v>129712648</v>
      </c>
      <c r="H72" s="2">
        <f t="shared" si="10"/>
        <v>131215506</v>
      </c>
      <c r="I72" s="2">
        <f t="shared" si="10"/>
        <v>128108647</v>
      </c>
      <c r="J72" s="2">
        <f t="shared" si="10"/>
        <v>136439146</v>
      </c>
      <c r="K72" s="2">
        <f t="shared" si="10"/>
        <v>145238025</v>
      </c>
    </row>
    <row r="73" spans="1:11" ht="13" hidden="1" x14ac:dyDescent="0.3">
      <c r="A73" s="1" t="s">
        <v>122</v>
      </c>
      <c r="B73" s="2">
        <f>+B74</f>
        <v>16909636.833333332</v>
      </c>
      <c r="C73" s="2">
        <f t="shared" ref="C73:K73" si="11">+(C78+C80+C81+C82)-(B78+B80+B81+B82)</f>
        <v>-5230670</v>
      </c>
      <c r="D73" s="2">
        <f t="shared" si="11"/>
        <v>52735539</v>
      </c>
      <c r="E73" s="2">
        <f t="shared" si="11"/>
        <v>-22140093</v>
      </c>
      <c r="F73" s="2">
        <f>+(F78+F80+F81+F82)-(D78+D80+D81+D82)</f>
        <v>-29421598</v>
      </c>
      <c r="G73" s="2">
        <f>+(G78+G80+G81+G82)-(D78+D80+D81+D82)</f>
        <v>-29421598</v>
      </c>
      <c r="H73" s="2">
        <f>+(H78+H80+H81+H82)-(D78+D80+D81+D82)</f>
        <v>20841867</v>
      </c>
      <c r="I73" s="2">
        <f>+(I78+I80+I81+I82)-(E78+E80+E81+E82)</f>
        <v>-17049558</v>
      </c>
      <c r="J73" s="2">
        <f t="shared" si="11"/>
        <v>20174414</v>
      </c>
      <c r="K73" s="2">
        <f t="shared" si="11"/>
        <v>21062085</v>
      </c>
    </row>
    <row r="74" spans="1:11" ht="13" hidden="1" x14ac:dyDescent="0.3">
      <c r="A74" s="1" t="s">
        <v>123</v>
      </c>
      <c r="B74" s="2">
        <f>+TREND(C74:E74)</f>
        <v>16909636.833333332</v>
      </c>
      <c r="C74" s="2">
        <f>+C73</f>
        <v>-5230670</v>
      </c>
      <c r="D74" s="2">
        <f t="shared" ref="D74:K74" si="12">+D73</f>
        <v>52735539</v>
      </c>
      <c r="E74" s="2">
        <f t="shared" si="12"/>
        <v>-22140093</v>
      </c>
      <c r="F74" s="2">
        <f t="shared" si="12"/>
        <v>-29421598</v>
      </c>
      <c r="G74" s="2">
        <f t="shared" si="12"/>
        <v>-29421598</v>
      </c>
      <c r="H74" s="2">
        <f t="shared" si="12"/>
        <v>20841867</v>
      </c>
      <c r="I74" s="2">
        <f t="shared" si="12"/>
        <v>-17049558</v>
      </c>
      <c r="J74" s="2">
        <f t="shared" si="12"/>
        <v>20174414</v>
      </c>
      <c r="K74" s="2">
        <f t="shared" si="12"/>
        <v>21062085</v>
      </c>
    </row>
    <row r="75" spans="1:11" ht="13" hidden="1" x14ac:dyDescent="0.3">
      <c r="A75" s="1" t="s">
        <v>124</v>
      </c>
      <c r="B75" s="2">
        <f>+B84-(((B80+B81+B82+B78)*B70)-B79)</f>
        <v>70420933.009240836</v>
      </c>
      <c r="C75" s="2">
        <f t="shared" ref="C75:K75" si="13">+C84-(((C80+C81+C82+C78)*C70)-C79)</f>
        <v>88458119.221395344</v>
      </c>
      <c r="D75" s="2">
        <f t="shared" si="13"/>
        <v>142591713.50939873</v>
      </c>
      <c r="E75" s="2">
        <f t="shared" si="13"/>
        <v>33524570.1834879</v>
      </c>
      <c r="F75" s="2">
        <f t="shared" si="13"/>
        <v>101245879.89281385</v>
      </c>
      <c r="G75" s="2">
        <f t="shared" si="13"/>
        <v>101245879.89281385</v>
      </c>
      <c r="H75" s="2">
        <f t="shared" si="13"/>
        <v>51723944.804239549</v>
      </c>
      <c r="I75" s="2">
        <f t="shared" si="13"/>
        <v>111646276.63337395</v>
      </c>
      <c r="J75" s="2">
        <f t="shared" si="13"/>
        <v>94226185.535876736</v>
      </c>
      <c r="K75" s="2">
        <f t="shared" si="13"/>
        <v>78049826.397893518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123959478</v>
      </c>
      <c r="C77" s="3">
        <v>111141637</v>
      </c>
      <c r="D77" s="3">
        <v>120571562</v>
      </c>
      <c r="E77" s="3">
        <v>124469072</v>
      </c>
      <c r="F77" s="3">
        <v>129712648</v>
      </c>
      <c r="G77" s="3">
        <v>129712648</v>
      </c>
      <c r="H77" s="3">
        <v>131215506</v>
      </c>
      <c r="I77" s="3">
        <v>128108647</v>
      </c>
      <c r="J77" s="3">
        <v>136439146</v>
      </c>
      <c r="K77" s="3">
        <v>145238025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66351441</v>
      </c>
      <c r="C79" s="3">
        <v>85186308</v>
      </c>
      <c r="D79" s="3">
        <v>124953011</v>
      </c>
      <c r="E79" s="3">
        <v>64700806</v>
      </c>
      <c r="F79" s="3">
        <v>126956488</v>
      </c>
      <c r="G79" s="3">
        <v>126956488</v>
      </c>
      <c r="H79" s="3">
        <v>65895664</v>
      </c>
      <c r="I79" s="3">
        <v>126956488</v>
      </c>
      <c r="J79" s="3">
        <v>126956488</v>
      </c>
      <c r="K79" s="3">
        <v>126956488</v>
      </c>
    </row>
    <row r="80" spans="1:11" ht="13" hidden="1" x14ac:dyDescent="0.3">
      <c r="A80" s="1" t="s">
        <v>71</v>
      </c>
      <c r="B80" s="3">
        <v>10729746</v>
      </c>
      <c r="C80" s="3">
        <v>6635622</v>
      </c>
      <c r="D80" s="3">
        <v>46246019</v>
      </c>
      <c r="E80" s="3">
        <v>18989779</v>
      </c>
      <c r="F80" s="3">
        <v>22234919</v>
      </c>
      <c r="G80" s="3">
        <v>22234919</v>
      </c>
      <c r="H80" s="3">
        <v>62069798</v>
      </c>
      <c r="I80" s="3">
        <v>21105186</v>
      </c>
      <c r="J80" s="3">
        <v>31062605</v>
      </c>
      <c r="K80" s="3">
        <v>41458147</v>
      </c>
    </row>
    <row r="81" spans="1:11" ht="13" hidden="1" x14ac:dyDescent="0.3">
      <c r="A81" s="1" t="s">
        <v>72</v>
      </c>
      <c r="B81" s="3">
        <v>8903803</v>
      </c>
      <c r="C81" s="3">
        <v>8134985</v>
      </c>
      <c r="D81" s="3">
        <v>21260127</v>
      </c>
      <c r="E81" s="3">
        <v>26008546</v>
      </c>
      <c r="F81" s="3">
        <v>15849629</v>
      </c>
      <c r="G81" s="3">
        <v>15849629</v>
      </c>
      <c r="H81" s="3">
        <v>26278215</v>
      </c>
      <c r="I81" s="3">
        <v>7211309</v>
      </c>
      <c r="J81" s="3">
        <v>17428304</v>
      </c>
      <c r="K81" s="3">
        <v>28094847</v>
      </c>
    </row>
    <row r="82" spans="1:11" ht="13" hidden="1" x14ac:dyDescent="0.3">
      <c r="A82" s="1" t="s">
        <v>73</v>
      </c>
      <c r="B82" s="3">
        <v>367728</v>
      </c>
      <c r="C82" s="3">
        <v>0</v>
      </c>
      <c r="D82" s="3">
        <v>0</v>
      </c>
      <c r="E82" s="3">
        <v>367728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32518891</v>
      </c>
      <c r="C83" s="3">
        <v>69162666</v>
      </c>
      <c r="D83" s="3">
        <v>69278921</v>
      </c>
      <c r="E83" s="3">
        <v>115629163</v>
      </c>
      <c r="F83" s="3">
        <v>129418088</v>
      </c>
      <c r="G83" s="3">
        <v>129418088</v>
      </c>
      <c r="H83" s="3">
        <v>10379355</v>
      </c>
      <c r="I83" s="3">
        <v>126467999</v>
      </c>
      <c r="J83" s="3">
        <v>127668928</v>
      </c>
      <c r="K83" s="3">
        <v>128527103</v>
      </c>
    </row>
    <row r="84" spans="1:11" ht="13" hidden="1" x14ac:dyDescent="0.3">
      <c r="A84" s="1" t="s">
        <v>75</v>
      </c>
      <c r="B84" s="3">
        <v>9316524</v>
      </c>
      <c r="C84" s="3">
        <v>12463457</v>
      </c>
      <c r="D84" s="3">
        <v>56426895</v>
      </c>
      <c r="E84" s="3">
        <v>10967878</v>
      </c>
      <c r="F84" s="3">
        <v>12287455</v>
      </c>
      <c r="G84" s="3">
        <v>12287455</v>
      </c>
      <c r="H84" s="3">
        <v>-7183251</v>
      </c>
      <c r="I84" s="3">
        <v>12643643</v>
      </c>
      <c r="J84" s="3">
        <v>12643643</v>
      </c>
      <c r="K84" s="3">
        <v>12643644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224326476</v>
      </c>
      <c r="C5" s="17">
        <v>259514386</v>
      </c>
      <c r="D5" s="21">
        <v>280202653</v>
      </c>
      <c r="E5" s="22">
        <v>297076441</v>
      </c>
      <c r="F5" s="17">
        <v>298309009</v>
      </c>
      <c r="G5" s="23">
        <v>298309009</v>
      </c>
      <c r="H5" s="19">
        <v>298334223</v>
      </c>
      <c r="I5" s="22">
        <v>304483804</v>
      </c>
      <c r="J5" s="17">
        <v>322752833</v>
      </c>
      <c r="K5" s="23">
        <v>342118000</v>
      </c>
    </row>
    <row r="6" spans="1:11" x14ac:dyDescent="0.25">
      <c r="A6" s="20" t="s">
        <v>18</v>
      </c>
      <c r="B6" s="17">
        <v>470853853</v>
      </c>
      <c r="C6" s="17">
        <v>547618752</v>
      </c>
      <c r="D6" s="21">
        <v>585320703</v>
      </c>
      <c r="E6" s="22">
        <v>664353540</v>
      </c>
      <c r="F6" s="17">
        <v>701776669</v>
      </c>
      <c r="G6" s="23">
        <v>701776669</v>
      </c>
      <c r="H6" s="19">
        <v>629997208</v>
      </c>
      <c r="I6" s="22">
        <v>761355960</v>
      </c>
      <c r="J6" s="17">
        <v>806341842</v>
      </c>
      <c r="K6" s="23">
        <v>858180415</v>
      </c>
    </row>
    <row r="7" spans="1:11" x14ac:dyDescent="0.25">
      <c r="A7" s="20" t="s">
        <v>19</v>
      </c>
      <c r="B7" s="17">
        <v>3224543</v>
      </c>
      <c r="C7" s="17">
        <v>6824262</v>
      </c>
      <c r="D7" s="21">
        <v>12962398</v>
      </c>
      <c r="E7" s="22">
        <v>13997883</v>
      </c>
      <c r="F7" s="17">
        <v>15497883</v>
      </c>
      <c r="G7" s="23">
        <v>15497883</v>
      </c>
      <c r="H7" s="19">
        <v>13689019</v>
      </c>
      <c r="I7" s="22">
        <v>16272776</v>
      </c>
      <c r="J7" s="17">
        <v>17086415</v>
      </c>
      <c r="K7" s="23">
        <v>17940736</v>
      </c>
    </row>
    <row r="8" spans="1:11" x14ac:dyDescent="0.25">
      <c r="A8" s="20" t="s">
        <v>20</v>
      </c>
      <c r="B8" s="17">
        <v>153880476</v>
      </c>
      <c r="C8" s="17">
        <v>177338705</v>
      </c>
      <c r="D8" s="21">
        <v>198629694</v>
      </c>
      <c r="E8" s="22">
        <v>202152808</v>
      </c>
      <c r="F8" s="17">
        <v>210720442</v>
      </c>
      <c r="G8" s="23">
        <v>210720442</v>
      </c>
      <c r="H8" s="19">
        <v>205382362</v>
      </c>
      <c r="I8" s="22">
        <v>214765684</v>
      </c>
      <c r="J8" s="17">
        <v>223051716</v>
      </c>
      <c r="K8" s="23">
        <v>233047716</v>
      </c>
    </row>
    <row r="9" spans="1:11" x14ac:dyDescent="0.25">
      <c r="A9" s="20" t="s">
        <v>21</v>
      </c>
      <c r="B9" s="17">
        <v>98974327</v>
      </c>
      <c r="C9" s="17">
        <v>162705044</v>
      </c>
      <c r="D9" s="21">
        <v>132581313</v>
      </c>
      <c r="E9" s="22">
        <v>215040120</v>
      </c>
      <c r="F9" s="17">
        <v>135782088</v>
      </c>
      <c r="G9" s="23">
        <v>135782088</v>
      </c>
      <c r="H9" s="19">
        <v>174612207</v>
      </c>
      <c r="I9" s="22">
        <v>171808184</v>
      </c>
      <c r="J9" s="17">
        <v>181203126</v>
      </c>
      <c r="K9" s="23">
        <v>191274977</v>
      </c>
    </row>
    <row r="10" spans="1:11" x14ac:dyDescent="0.25">
      <c r="A10" s="24" t="s">
        <v>115</v>
      </c>
      <c r="B10" s="25">
        <f>SUM(B5:B9)</f>
        <v>951259675</v>
      </c>
      <c r="C10" s="26">
        <f t="shared" ref="C10:K10" si="0">SUM(C5:C9)</f>
        <v>1154001149</v>
      </c>
      <c r="D10" s="27">
        <f t="shared" si="0"/>
        <v>1209696761</v>
      </c>
      <c r="E10" s="25">
        <f t="shared" si="0"/>
        <v>1392620792</v>
      </c>
      <c r="F10" s="26">
        <f t="shared" si="0"/>
        <v>1362086091</v>
      </c>
      <c r="G10" s="28">
        <f t="shared" si="0"/>
        <v>1362086091</v>
      </c>
      <c r="H10" s="29">
        <f t="shared" si="0"/>
        <v>1322015019</v>
      </c>
      <c r="I10" s="25">
        <f t="shared" si="0"/>
        <v>1468686408</v>
      </c>
      <c r="J10" s="26">
        <f t="shared" si="0"/>
        <v>1550435932</v>
      </c>
      <c r="K10" s="28">
        <f t="shared" si="0"/>
        <v>1642561844</v>
      </c>
    </row>
    <row r="11" spans="1:11" x14ac:dyDescent="0.25">
      <c r="A11" s="20" t="s">
        <v>22</v>
      </c>
      <c r="B11" s="17">
        <v>343042304</v>
      </c>
      <c r="C11" s="17">
        <v>364305742</v>
      </c>
      <c r="D11" s="21">
        <v>405168338</v>
      </c>
      <c r="E11" s="22">
        <v>471742544</v>
      </c>
      <c r="F11" s="17">
        <v>479710247</v>
      </c>
      <c r="G11" s="23">
        <v>479710247</v>
      </c>
      <c r="H11" s="19">
        <v>418730857</v>
      </c>
      <c r="I11" s="22">
        <v>525260976</v>
      </c>
      <c r="J11" s="17">
        <v>553291028</v>
      </c>
      <c r="K11" s="23">
        <v>581154870</v>
      </c>
    </row>
    <row r="12" spans="1:11" x14ac:dyDescent="0.25">
      <c r="A12" s="20" t="s">
        <v>23</v>
      </c>
      <c r="B12" s="17">
        <v>13394817</v>
      </c>
      <c r="C12" s="17">
        <v>13700138</v>
      </c>
      <c r="D12" s="21">
        <v>14850031</v>
      </c>
      <c r="E12" s="22">
        <v>15594271</v>
      </c>
      <c r="F12" s="17">
        <v>15594271</v>
      </c>
      <c r="G12" s="23">
        <v>15594271</v>
      </c>
      <c r="H12" s="19">
        <v>15442571</v>
      </c>
      <c r="I12" s="22">
        <v>15987760</v>
      </c>
      <c r="J12" s="17">
        <v>16387450</v>
      </c>
      <c r="K12" s="23">
        <v>16797136</v>
      </c>
    </row>
    <row r="13" spans="1:11" x14ac:dyDescent="0.25">
      <c r="A13" s="20" t="s">
        <v>24</v>
      </c>
      <c r="B13" s="17">
        <v>98210517</v>
      </c>
      <c r="C13" s="17">
        <v>124718393</v>
      </c>
      <c r="D13" s="21">
        <v>101468963</v>
      </c>
      <c r="E13" s="22">
        <v>117798047</v>
      </c>
      <c r="F13" s="17">
        <v>117798047</v>
      </c>
      <c r="G13" s="23">
        <v>117798047</v>
      </c>
      <c r="H13" s="19">
        <v>115298398</v>
      </c>
      <c r="I13" s="22">
        <v>142421553</v>
      </c>
      <c r="J13" s="17">
        <v>146083051</v>
      </c>
      <c r="K13" s="23">
        <v>141973924</v>
      </c>
    </row>
    <row r="14" spans="1:11" x14ac:dyDescent="0.25">
      <c r="A14" s="20" t="s">
        <v>25</v>
      </c>
      <c r="B14" s="17">
        <v>4587292</v>
      </c>
      <c r="C14" s="17">
        <v>8058566</v>
      </c>
      <c r="D14" s="21">
        <v>10037689</v>
      </c>
      <c r="E14" s="22">
        <v>17403856</v>
      </c>
      <c r="F14" s="17">
        <v>13001708</v>
      </c>
      <c r="G14" s="23">
        <v>13001708</v>
      </c>
      <c r="H14" s="19">
        <v>13824817</v>
      </c>
      <c r="I14" s="22">
        <v>20106205</v>
      </c>
      <c r="J14" s="17">
        <v>25694567</v>
      </c>
      <c r="K14" s="23">
        <v>21944846</v>
      </c>
    </row>
    <row r="15" spans="1:11" x14ac:dyDescent="0.25">
      <c r="A15" s="20" t="s">
        <v>26</v>
      </c>
      <c r="B15" s="17">
        <v>388268041</v>
      </c>
      <c r="C15" s="17">
        <v>382969844</v>
      </c>
      <c r="D15" s="21">
        <v>448649050</v>
      </c>
      <c r="E15" s="22">
        <v>494917658</v>
      </c>
      <c r="F15" s="17">
        <v>518592770</v>
      </c>
      <c r="G15" s="23">
        <v>518592770</v>
      </c>
      <c r="H15" s="19">
        <v>521483397</v>
      </c>
      <c r="I15" s="22">
        <v>555432100</v>
      </c>
      <c r="J15" s="17">
        <v>611702470</v>
      </c>
      <c r="K15" s="23">
        <v>646732542</v>
      </c>
    </row>
    <row r="16" spans="1:11" x14ac:dyDescent="0.25">
      <c r="A16" s="20" t="s">
        <v>27</v>
      </c>
      <c r="B16" s="17">
        <v>458000</v>
      </c>
      <c r="C16" s="17">
        <v>708750</v>
      </c>
      <c r="D16" s="21">
        <v>920000</v>
      </c>
      <c r="E16" s="22">
        <v>400000</v>
      </c>
      <c r="F16" s="17">
        <v>400000</v>
      </c>
      <c r="G16" s="23">
        <v>400000</v>
      </c>
      <c r="H16" s="19">
        <v>446891</v>
      </c>
      <c r="I16" s="22">
        <v>950000</v>
      </c>
      <c r="J16" s="17">
        <v>950000</v>
      </c>
      <c r="K16" s="23">
        <v>950000</v>
      </c>
    </row>
    <row r="17" spans="1:11" x14ac:dyDescent="0.25">
      <c r="A17" s="20" t="s">
        <v>28</v>
      </c>
      <c r="B17" s="17">
        <v>234521786</v>
      </c>
      <c r="C17" s="17">
        <v>342111039</v>
      </c>
      <c r="D17" s="21">
        <v>339031173</v>
      </c>
      <c r="E17" s="22">
        <v>387617339</v>
      </c>
      <c r="F17" s="17">
        <v>314669279</v>
      </c>
      <c r="G17" s="23">
        <v>314669279</v>
      </c>
      <c r="H17" s="19">
        <v>333343771</v>
      </c>
      <c r="I17" s="22">
        <v>320958810</v>
      </c>
      <c r="J17" s="17">
        <v>315649004</v>
      </c>
      <c r="K17" s="23">
        <v>319761736</v>
      </c>
    </row>
    <row r="18" spans="1:11" x14ac:dyDescent="0.25">
      <c r="A18" s="30" t="s">
        <v>29</v>
      </c>
      <c r="B18" s="31">
        <f>SUM(B11:B17)</f>
        <v>1082482757</v>
      </c>
      <c r="C18" s="32">
        <f t="shared" ref="C18:K18" si="1">SUM(C11:C17)</f>
        <v>1236572472</v>
      </c>
      <c r="D18" s="33">
        <f t="shared" si="1"/>
        <v>1320125244</v>
      </c>
      <c r="E18" s="31">
        <f t="shared" si="1"/>
        <v>1505473715</v>
      </c>
      <c r="F18" s="32">
        <f t="shared" si="1"/>
        <v>1459766322</v>
      </c>
      <c r="G18" s="34">
        <f t="shared" si="1"/>
        <v>1459766322</v>
      </c>
      <c r="H18" s="35">
        <f t="shared" si="1"/>
        <v>1418570702</v>
      </c>
      <c r="I18" s="31">
        <f t="shared" si="1"/>
        <v>1581117404</v>
      </c>
      <c r="J18" s="32">
        <f t="shared" si="1"/>
        <v>1669757570</v>
      </c>
      <c r="K18" s="34">
        <f t="shared" si="1"/>
        <v>1729315054</v>
      </c>
    </row>
    <row r="19" spans="1:11" x14ac:dyDescent="0.25">
      <c r="A19" s="30" t="s">
        <v>30</v>
      </c>
      <c r="B19" s="36">
        <f>+B10-B18</f>
        <v>-131223082</v>
      </c>
      <c r="C19" s="37">
        <f t="shared" ref="C19:K19" si="2">+C10-C18</f>
        <v>-82571323</v>
      </c>
      <c r="D19" s="38">
        <f t="shared" si="2"/>
        <v>-110428483</v>
      </c>
      <c r="E19" s="36">
        <f t="shared" si="2"/>
        <v>-112852923</v>
      </c>
      <c r="F19" s="37">
        <f t="shared" si="2"/>
        <v>-97680231</v>
      </c>
      <c r="G19" s="39">
        <f t="shared" si="2"/>
        <v>-97680231</v>
      </c>
      <c r="H19" s="40">
        <f t="shared" si="2"/>
        <v>-96555683</v>
      </c>
      <c r="I19" s="36">
        <f t="shared" si="2"/>
        <v>-112430996</v>
      </c>
      <c r="J19" s="37">
        <f t="shared" si="2"/>
        <v>-119321638</v>
      </c>
      <c r="K19" s="39">
        <f t="shared" si="2"/>
        <v>-86753210</v>
      </c>
    </row>
    <row r="20" spans="1:11" x14ac:dyDescent="0.25">
      <c r="A20" s="41" t="s">
        <v>31</v>
      </c>
      <c r="B20" s="42">
        <v>60630436</v>
      </c>
      <c r="C20" s="43">
        <v>102222417</v>
      </c>
      <c r="D20" s="44">
        <v>85139503</v>
      </c>
      <c r="E20" s="42">
        <v>133815880</v>
      </c>
      <c r="F20" s="43">
        <v>177915807</v>
      </c>
      <c r="G20" s="45">
        <v>177915807</v>
      </c>
      <c r="H20" s="46">
        <v>109313072</v>
      </c>
      <c r="I20" s="42">
        <v>82934300</v>
      </c>
      <c r="J20" s="43">
        <v>81533900</v>
      </c>
      <c r="K20" s="45">
        <v>59714900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18000000</v>
      </c>
      <c r="E21" s="48">
        <v>0</v>
      </c>
      <c r="F21" s="49">
        <v>0</v>
      </c>
      <c r="G21" s="51">
        <v>0</v>
      </c>
      <c r="H21" s="52">
        <v>15000000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-70592646</v>
      </c>
      <c r="C22" s="55">
        <f t="shared" ref="C22:K22" si="3">SUM(C19:C21)</f>
        <v>19651094</v>
      </c>
      <c r="D22" s="56">
        <f t="shared" si="3"/>
        <v>-7288980</v>
      </c>
      <c r="E22" s="54">
        <f t="shared" si="3"/>
        <v>20962957</v>
      </c>
      <c r="F22" s="55">
        <f t="shared" si="3"/>
        <v>80235576</v>
      </c>
      <c r="G22" s="57">
        <f t="shared" si="3"/>
        <v>80235576</v>
      </c>
      <c r="H22" s="58">
        <f t="shared" si="3"/>
        <v>27757389</v>
      </c>
      <c r="I22" s="54">
        <f t="shared" si="3"/>
        <v>-29496696</v>
      </c>
      <c r="J22" s="55">
        <f t="shared" si="3"/>
        <v>-37787738</v>
      </c>
      <c r="K22" s="57">
        <f t="shared" si="3"/>
        <v>-27038310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-70592646</v>
      </c>
      <c r="C24" s="37">
        <f t="shared" ref="C24:K24" si="4">SUM(C22:C23)</f>
        <v>19651094</v>
      </c>
      <c r="D24" s="38">
        <f t="shared" si="4"/>
        <v>-7288980</v>
      </c>
      <c r="E24" s="36">
        <f t="shared" si="4"/>
        <v>20962957</v>
      </c>
      <c r="F24" s="37">
        <f t="shared" si="4"/>
        <v>80235576</v>
      </c>
      <c r="G24" s="39">
        <f t="shared" si="4"/>
        <v>80235576</v>
      </c>
      <c r="H24" s="40">
        <f t="shared" si="4"/>
        <v>27757389</v>
      </c>
      <c r="I24" s="36">
        <f t="shared" si="4"/>
        <v>-29496696</v>
      </c>
      <c r="J24" s="37">
        <f t="shared" si="4"/>
        <v>-37787738</v>
      </c>
      <c r="K24" s="39">
        <f t="shared" si="4"/>
        <v>-27038310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131504948</v>
      </c>
      <c r="C27" s="66">
        <v>21479772</v>
      </c>
      <c r="D27" s="67">
        <v>93160599</v>
      </c>
      <c r="E27" s="68">
        <v>150361636</v>
      </c>
      <c r="F27" s="66">
        <v>259753799</v>
      </c>
      <c r="G27" s="69">
        <v>259753799</v>
      </c>
      <c r="H27" s="70">
        <v>219471771</v>
      </c>
      <c r="I27" s="68">
        <v>265462280</v>
      </c>
      <c r="J27" s="66">
        <v>86679035</v>
      </c>
      <c r="K27" s="69">
        <v>65481996</v>
      </c>
    </row>
    <row r="28" spans="1:11" x14ac:dyDescent="0.25">
      <c r="A28" s="71" t="s">
        <v>36</v>
      </c>
      <c r="B28" s="17">
        <v>24542450</v>
      </c>
      <c r="C28" s="17">
        <v>84934016</v>
      </c>
      <c r="D28" s="21">
        <v>2860143</v>
      </c>
      <c r="E28" s="22">
        <v>116361636</v>
      </c>
      <c r="F28" s="17">
        <v>157390608</v>
      </c>
      <c r="G28" s="23">
        <v>157390608</v>
      </c>
      <c r="H28" s="19">
        <v>103754206</v>
      </c>
      <c r="I28" s="22">
        <v>72116767</v>
      </c>
      <c r="J28" s="17">
        <v>70899035</v>
      </c>
      <c r="K28" s="23">
        <v>51925996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8786442</v>
      </c>
      <c r="D30" s="21">
        <v>0</v>
      </c>
      <c r="E30" s="22">
        <v>34000000</v>
      </c>
      <c r="F30" s="17">
        <v>72745008</v>
      </c>
      <c r="G30" s="23">
        <v>72745008</v>
      </c>
      <c r="H30" s="19">
        <v>69881504</v>
      </c>
      <c r="I30" s="22">
        <v>152173913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105859621</v>
      </c>
      <c r="C31" s="17">
        <v>19347587</v>
      </c>
      <c r="D31" s="21">
        <v>90104802</v>
      </c>
      <c r="E31" s="22">
        <v>0</v>
      </c>
      <c r="F31" s="17">
        <v>29618183</v>
      </c>
      <c r="G31" s="23">
        <v>29618183</v>
      </c>
      <c r="H31" s="19">
        <v>44891051</v>
      </c>
      <c r="I31" s="22">
        <v>41171600</v>
      </c>
      <c r="J31" s="17">
        <v>15780000</v>
      </c>
      <c r="K31" s="23">
        <v>13556000</v>
      </c>
    </row>
    <row r="32" spans="1:11" x14ac:dyDescent="0.25">
      <c r="A32" s="30" t="s">
        <v>39</v>
      </c>
      <c r="B32" s="66">
        <f>SUM(B28:B31)</f>
        <v>130402071</v>
      </c>
      <c r="C32" s="66">
        <f t="shared" ref="C32:K32" si="5">SUM(C28:C31)</f>
        <v>113068045</v>
      </c>
      <c r="D32" s="67">
        <f t="shared" si="5"/>
        <v>92964945</v>
      </c>
      <c r="E32" s="68">
        <f t="shared" si="5"/>
        <v>150361636</v>
      </c>
      <c r="F32" s="66">
        <f t="shared" si="5"/>
        <v>259753799</v>
      </c>
      <c r="G32" s="69">
        <f t="shared" si="5"/>
        <v>259753799</v>
      </c>
      <c r="H32" s="70">
        <f t="shared" si="5"/>
        <v>218526761</v>
      </c>
      <c r="I32" s="68">
        <f t="shared" si="5"/>
        <v>265462280</v>
      </c>
      <c r="J32" s="66">
        <f t="shared" si="5"/>
        <v>86679035</v>
      </c>
      <c r="K32" s="69">
        <f t="shared" si="5"/>
        <v>65481996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255718498</v>
      </c>
      <c r="C35" s="17">
        <v>239700795</v>
      </c>
      <c r="D35" s="21">
        <v>265064460</v>
      </c>
      <c r="E35" s="22">
        <v>213837437</v>
      </c>
      <c r="F35" s="17">
        <v>317190860</v>
      </c>
      <c r="G35" s="23">
        <v>317190860</v>
      </c>
      <c r="H35" s="19">
        <v>378763004</v>
      </c>
      <c r="I35" s="22">
        <v>266780242</v>
      </c>
      <c r="J35" s="17">
        <v>284148130</v>
      </c>
      <c r="K35" s="23">
        <v>328912552</v>
      </c>
    </row>
    <row r="36" spans="1:11" x14ac:dyDescent="0.25">
      <c r="A36" s="20" t="s">
        <v>42</v>
      </c>
      <c r="B36" s="17">
        <v>2317883750</v>
      </c>
      <c r="C36" s="17">
        <v>2309968785</v>
      </c>
      <c r="D36" s="21">
        <v>2313049394</v>
      </c>
      <c r="E36" s="22">
        <v>2369947890</v>
      </c>
      <c r="F36" s="17">
        <v>2454783661</v>
      </c>
      <c r="G36" s="23">
        <v>2454783661</v>
      </c>
      <c r="H36" s="19">
        <v>2412244771</v>
      </c>
      <c r="I36" s="22">
        <v>2577824883</v>
      </c>
      <c r="J36" s="17">
        <v>2518420867</v>
      </c>
      <c r="K36" s="23">
        <v>2441928939</v>
      </c>
    </row>
    <row r="37" spans="1:11" x14ac:dyDescent="0.25">
      <c r="A37" s="20" t="s">
        <v>43</v>
      </c>
      <c r="B37" s="17">
        <v>271796302</v>
      </c>
      <c r="C37" s="17">
        <v>262588463</v>
      </c>
      <c r="D37" s="21">
        <v>303891523</v>
      </c>
      <c r="E37" s="22">
        <v>225392131</v>
      </c>
      <c r="F37" s="17">
        <v>282731003</v>
      </c>
      <c r="G37" s="23">
        <v>282731003</v>
      </c>
      <c r="H37" s="19">
        <v>364096800</v>
      </c>
      <c r="I37" s="22">
        <v>285984458</v>
      </c>
      <c r="J37" s="17">
        <v>295469189</v>
      </c>
      <c r="K37" s="23">
        <v>289993754</v>
      </c>
    </row>
    <row r="38" spans="1:11" x14ac:dyDescent="0.25">
      <c r="A38" s="20" t="s">
        <v>44</v>
      </c>
      <c r="B38" s="17">
        <v>233860843</v>
      </c>
      <c r="C38" s="17">
        <v>248840897</v>
      </c>
      <c r="D38" s="21">
        <v>243291350</v>
      </c>
      <c r="E38" s="22">
        <v>270953051</v>
      </c>
      <c r="F38" s="17">
        <v>366975465</v>
      </c>
      <c r="G38" s="23">
        <v>366975465</v>
      </c>
      <c r="H38" s="19">
        <v>368451866</v>
      </c>
      <c r="I38" s="22">
        <v>465849310</v>
      </c>
      <c r="J38" s="17">
        <v>452116189</v>
      </c>
      <c r="K38" s="23">
        <v>452902433</v>
      </c>
    </row>
    <row r="39" spans="1:11" x14ac:dyDescent="0.25">
      <c r="A39" s="20" t="s">
        <v>45</v>
      </c>
      <c r="B39" s="17">
        <v>2067945088</v>
      </c>
      <c r="C39" s="17">
        <v>2038240214</v>
      </c>
      <c r="D39" s="21">
        <v>2030930991</v>
      </c>
      <c r="E39" s="22">
        <v>2087440145</v>
      </c>
      <c r="F39" s="17">
        <v>2122268053</v>
      </c>
      <c r="G39" s="23">
        <v>2122268053</v>
      </c>
      <c r="H39" s="19">
        <v>2058459089</v>
      </c>
      <c r="I39" s="22">
        <v>2092771357</v>
      </c>
      <c r="J39" s="17">
        <v>2054983619</v>
      </c>
      <c r="K39" s="23">
        <v>2027945309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1647547336</v>
      </c>
      <c r="C42" s="17">
        <v>1277364991</v>
      </c>
      <c r="D42" s="21">
        <v>1592289161</v>
      </c>
      <c r="E42" s="22">
        <v>138814708</v>
      </c>
      <c r="F42" s="17">
        <v>174755535</v>
      </c>
      <c r="G42" s="23">
        <v>174755535</v>
      </c>
      <c r="H42" s="19">
        <v>994962373</v>
      </c>
      <c r="I42" s="22">
        <v>139041755</v>
      </c>
      <c r="J42" s="17">
        <v>135990533</v>
      </c>
      <c r="K42" s="23">
        <v>142190020</v>
      </c>
    </row>
    <row r="43" spans="1:11" x14ac:dyDescent="0.25">
      <c r="A43" s="20" t="s">
        <v>48</v>
      </c>
      <c r="B43" s="17">
        <v>-57909368</v>
      </c>
      <c r="C43" s="17">
        <v>-71168543</v>
      </c>
      <c r="D43" s="21">
        <v>-83038079</v>
      </c>
      <c r="E43" s="22">
        <v>-116361636</v>
      </c>
      <c r="F43" s="17">
        <v>-208747921</v>
      </c>
      <c r="G43" s="23">
        <v>-208747921</v>
      </c>
      <c r="H43" s="19">
        <v>-130825421</v>
      </c>
      <c r="I43" s="22">
        <v>-265462280</v>
      </c>
      <c r="J43" s="17">
        <v>-86679035</v>
      </c>
      <c r="K43" s="23">
        <v>-65481996</v>
      </c>
    </row>
    <row r="44" spans="1:11" x14ac:dyDescent="0.25">
      <c r="A44" s="20" t="s">
        <v>49</v>
      </c>
      <c r="B44" s="17">
        <v>-250244</v>
      </c>
      <c r="C44" s="17">
        <v>-10581522</v>
      </c>
      <c r="D44" s="21">
        <v>-12168692</v>
      </c>
      <c r="E44" s="22">
        <v>-22477602</v>
      </c>
      <c r="F44" s="17">
        <v>84735550</v>
      </c>
      <c r="G44" s="23">
        <v>84735550</v>
      </c>
      <c r="H44" s="19">
        <v>96582317</v>
      </c>
      <c r="I44" s="22">
        <v>76009898</v>
      </c>
      <c r="J44" s="17">
        <v>-31943607</v>
      </c>
      <c r="K44" s="23">
        <v>-31943607</v>
      </c>
    </row>
    <row r="45" spans="1:11" x14ac:dyDescent="0.25">
      <c r="A45" s="30" t="s">
        <v>50</v>
      </c>
      <c r="B45" s="66">
        <v>1642782170</v>
      </c>
      <c r="C45" s="66">
        <v>1223465486</v>
      </c>
      <c r="D45" s="67">
        <v>1602017408</v>
      </c>
      <c r="E45" s="68">
        <v>43640444</v>
      </c>
      <c r="F45" s="66">
        <v>194401977</v>
      </c>
      <c r="G45" s="69">
        <v>194401977</v>
      </c>
      <c r="H45" s="70">
        <v>1104378076</v>
      </c>
      <c r="I45" s="68">
        <v>143991350</v>
      </c>
      <c r="J45" s="66">
        <v>161359241</v>
      </c>
      <c r="K45" s="69">
        <v>206123658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27850553</v>
      </c>
      <c r="C48" s="17">
        <v>104935011</v>
      </c>
      <c r="D48" s="21">
        <v>143658806</v>
      </c>
      <c r="E48" s="22">
        <v>43640444</v>
      </c>
      <c r="F48" s="17">
        <v>194401977</v>
      </c>
      <c r="G48" s="23">
        <v>194401977</v>
      </c>
      <c r="H48" s="19">
        <v>180581612</v>
      </c>
      <c r="I48" s="22">
        <v>143991350</v>
      </c>
      <c r="J48" s="17">
        <v>161359241</v>
      </c>
      <c r="K48" s="23">
        <v>206123658</v>
      </c>
    </row>
    <row r="49" spans="1:11" x14ac:dyDescent="0.25">
      <c r="A49" s="20" t="s">
        <v>53</v>
      </c>
      <c r="B49" s="17">
        <f>+B75</f>
        <v>30959522.317343861</v>
      </c>
      <c r="C49" s="17">
        <f t="shared" ref="C49:K49" si="6">+C75</f>
        <v>170966978.81213361</v>
      </c>
      <c r="D49" s="21">
        <f t="shared" si="6"/>
        <v>197324529.08020991</v>
      </c>
      <c r="E49" s="22">
        <f t="shared" si="6"/>
        <v>20567578.633924693</v>
      </c>
      <c r="F49" s="17">
        <f t="shared" si="6"/>
        <v>102884360.62221937</v>
      </c>
      <c r="G49" s="23">
        <f t="shared" si="6"/>
        <v>102884360.62221937</v>
      </c>
      <c r="H49" s="19">
        <f t="shared" si="6"/>
        <v>136811291.62661645</v>
      </c>
      <c r="I49" s="22">
        <f t="shared" si="6"/>
        <v>127638270.15886424</v>
      </c>
      <c r="J49" s="17">
        <f t="shared" si="6"/>
        <v>138985812.80342627</v>
      </c>
      <c r="K49" s="23">
        <f t="shared" si="6"/>
        <v>148520406.75492036</v>
      </c>
    </row>
    <row r="50" spans="1:11" x14ac:dyDescent="0.25">
      <c r="A50" s="30" t="s">
        <v>54</v>
      </c>
      <c r="B50" s="66">
        <f>+B48-B49</f>
        <v>-3108969.3173438609</v>
      </c>
      <c r="C50" s="66">
        <f t="shared" ref="C50:K50" si="7">+C48-C49</f>
        <v>-66031967.81213361</v>
      </c>
      <c r="D50" s="67">
        <f t="shared" si="7"/>
        <v>-53665723.080209911</v>
      </c>
      <c r="E50" s="68">
        <f t="shared" si="7"/>
        <v>23072865.366075307</v>
      </c>
      <c r="F50" s="66">
        <f t="shared" si="7"/>
        <v>91517616.377780631</v>
      </c>
      <c r="G50" s="69">
        <f t="shared" si="7"/>
        <v>91517616.377780631</v>
      </c>
      <c r="H50" s="70">
        <f t="shared" si="7"/>
        <v>43770320.373383552</v>
      </c>
      <c r="I50" s="68">
        <f t="shared" si="7"/>
        <v>16353079.841135755</v>
      </c>
      <c r="J50" s="66">
        <f t="shared" si="7"/>
        <v>22373428.196573734</v>
      </c>
      <c r="K50" s="69">
        <f t="shared" si="7"/>
        <v>57603251.245079637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2194617760</v>
      </c>
      <c r="C53" s="17">
        <v>2248024033</v>
      </c>
      <c r="D53" s="21">
        <v>2214758797</v>
      </c>
      <c r="E53" s="22">
        <v>2369947890</v>
      </c>
      <c r="F53" s="17">
        <v>2259782562</v>
      </c>
      <c r="G53" s="23">
        <v>2259782562</v>
      </c>
      <c r="H53" s="19">
        <v>2217876185</v>
      </c>
      <c r="I53" s="22">
        <v>2353925507</v>
      </c>
      <c r="J53" s="17">
        <v>2448913136</v>
      </c>
      <c r="K53" s="23">
        <v>2391394247</v>
      </c>
    </row>
    <row r="54" spans="1:11" x14ac:dyDescent="0.25">
      <c r="A54" s="20" t="s">
        <v>57</v>
      </c>
      <c r="B54" s="17">
        <v>89252403</v>
      </c>
      <c r="C54" s="17">
        <v>101289976</v>
      </c>
      <c r="D54" s="21">
        <v>99790265</v>
      </c>
      <c r="E54" s="22">
        <v>117798047</v>
      </c>
      <c r="F54" s="17">
        <v>117798047</v>
      </c>
      <c r="G54" s="23">
        <v>117798047</v>
      </c>
      <c r="H54" s="19">
        <v>113663405</v>
      </c>
      <c r="I54" s="22">
        <v>142421553</v>
      </c>
      <c r="J54" s="17">
        <v>146083051</v>
      </c>
      <c r="K54" s="23">
        <v>141973924</v>
      </c>
    </row>
    <row r="55" spans="1:11" x14ac:dyDescent="0.25">
      <c r="A55" s="20" t="s">
        <v>58</v>
      </c>
      <c r="B55" s="17">
        <v>-27008993</v>
      </c>
      <c r="C55" s="17">
        <v>5501845</v>
      </c>
      <c r="D55" s="21">
        <v>63623283</v>
      </c>
      <c r="E55" s="22">
        <v>97563331</v>
      </c>
      <c r="F55" s="17">
        <v>160434558</v>
      </c>
      <c r="G55" s="23">
        <v>160434558</v>
      </c>
      <c r="H55" s="19">
        <v>103284165</v>
      </c>
      <c r="I55" s="22">
        <v>47360861</v>
      </c>
      <c r="J55" s="17">
        <v>51899489</v>
      </c>
      <c r="K55" s="23">
        <v>38018637</v>
      </c>
    </row>
    <row r="56" spans="1:11" x14ac:dyDescent="0.25">
      <c r="A56" s="20" t="s">
        <v>59</v>
      </c>
      <c r="B56" s="17">
        <v>46750786</v>
      </c>
      <c r="C56" s="17">
        <v>47672463</v>
      </c>
      <c r="D56" s="21">
        <v>52306231</v>
      </c>
      <c r="E56" s="22">
        <v>218381176</v>
      </c>
      <c r="F56" s="17">
        <v>239050130</v>
      </c>
      <c r="G56" s="23">
        <v>239050130</v>
      </c>
      <c r="H56" s="19">
        <v>171409593</v>
      </c>
      <c r="I56" s="22">
        <v>231646191</v>
      </c>
      <c r="J56" s="17">
        <v>240726402</v>
      </c>
      <c r="K56" s="23">
        <v>249740738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54430127</v>
      </c>
      <c r="C59" s="17">
        <v>36504596</v>
      </c>
      <c r="D59" s="21">
        <v>37631922</v>
      </c>
      <c r="E59" s="22">
        <v>66720420</v>
      </c>
      <c r="F59" s="17">
        <v>61419118</v>
      </c>
      <c r="G59" s="23">
        <v>61419118</v>
      </c>
      <c r="H59" s="19">
        <v>67827561</v>
      </c>
      <c r="I59" s="22">
        <v>65676157</v>
      </c>
      <c r="J59" s="17">
        <v>70069880</v>
      </c>
      <c r="K59" s="23">
        <v>74777815</v>
      </c>
    </row>
    <row r="60" spans="1:11" x14ac:dyDescent="0.25">
      <c r="A60" s="20" t="s">
        <v>62</v>
      </c>
      <c r="B60" s="17">
        <v>20695425</v>
      </c>
      <c r="C60" s="17">
        <v>8857326</v>
      </c>
      <c r="D60" s="21">
        <v>9499489</v>
      </c>
      <c r="E60" s="22">
        <v>7248804</v>
      </c>
      <c r="F60" s="17">
        <v>352795</v>
      </c>
      <c r="G60" s="23">
        <v>352795</v>
      </c>
      <c r="H60" s="19">
        <v>354725</v>
      </c>
      <c r="I60" s="22">
        <v>4207007</v>
      </c>
      <c r="J60" s="17">
        <v>4459427</v>
      </c>
      <c r="K60" s="23">
        <v>4726993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0.96726286105049408</v>
      </c>
      <c r="C70" s="5">
        <f t="shared" ref="C70:K70" si="8">IF(ISERROR(C71/C72),0,(C71/C72))</f>
        <v>0.38996903558351298</v>
      </c>
      <c r="D70" s="5">
        <f t="shared" si="8"/>
        <v>0.66134720782889556</v>
      </c>
      <c r="E70" s="5">
        <f t="shared" si="8"/>
        <v>1.0066995286421214</v>
      </c>
      <c r="F70" s="5">
        <f t="shared" si="8"/>
        <v>1.1221515216209483</v>
      </c>
      <c r="G70" s="5">
        <f t="shared" si="8"/>
        <v>1.1221515216209483</v>
      </c>
      <c r="H70" s="5">
        <f t="shared" si="8"/>
        <v>0.96417719418299019</v>
      </c>
      <c r="I70" s="5">
        <f t="shared" si="8"/>
        <v>1.1144103331155923</v>
      </c>
      <c r="J70" s="5">
        <f t="shared" si="8"/>
        <v>1.0928875205679092</v>
      </c>
      <c r="K70" s="5">
        <f t="shared" si="8"/>
        <v>1.0872183478087249</v>
      </c>
    </row>
    <row r="71" spans="1:11" ht="13" hidden="1" x14ac:dyDescent="0.3">
      <c r="A71" s="1" t="s">
        <v>120</v>
      </c>
      <c r="B71" s="2">
        <f>+B83</f>
        <v>751619914</v>
      </c>
      <c r="C71" s="2">
        <f t="shared" ref="C71:K71" si="9">+C83</f>
        <v>363336835</v>
      </c>
      <c r="D71" s="2">
        <f t="shared" si="9"/>
        <v>634839882</v>
      </c>
      <c r="E71" s="2">
        <f t="shared" si="9"/>
        <v>1143045440</v>
      </c>
      <c r="F71" s="2">
        <f t="shared" si="9"/>
        <v>1228572110</v>
      </c>
      <c r="G71" s="2">
        <f t="shared" si="9"/>
        <v>1228572110</v>
      </c>
      <c r="H71" s="2">
        <f t="shared" si="9"/>
        <v>1034916262</v>
      </c>
      <c r="I71" s="2">
        <f t="shared" si="9"/>
        <v>1330409738</v>
      </c>
      <c r="J71" s="2">
        <f t="shared" si="9"/>
        <v>1380992061</v>
      </c>
      <c r="K71" s="2">
        <f t="shared" si="9"/>
        <v>1458869106</v>
      </c>
    </row>
    <row r="72" spans="1:11" ht="13" hidden="1" x14ac:dyDescent="0.3">
      <c r="A72" s="1" t="s">
        <v>121</v>
      </c>
      <c r="B72" s="2">
        <f>+B77</f>
        <v>777058589</v>
      </c>
      <c r="C72" s="2">
        <f t="shared" ref="C72:K72" si="10">+C77</f>
        <v>931706884</v>
      </c>
      <c r="D72" s="2">
        <f t="shared" si="10"/>
        <v>959919199</v>
      </c>
      <c r="E72" s="2">
        <f t="shared" si="10"/>
        <v>1135438537</v>
      </c>
      <c r="F72" s="2">
        <f t="shared" si="10"/>
        <v>1094836202</v>
      </c>
      <c r="G72" s="2">
        <f t="shared" si="10"/>
        <v>1094836202</v>
      </c>
      <c r="H72" s="2">
        <f t="shared" si="10"/>
        <v>1073367290</v>
      </c>
      <c r="I72" s="2">
        <f t="shared" si="10"/>
        <v>1193823943</v>
      </c>
      <c r="J72" s="2">
        <f t="shared" si="10"/>
        <v>1263617742</v>
      </c>
      <c r="K72" s="2">
        <f t="shared" si="10"/>
        <v>1341836356</v>
      </c>
    </row>
    <row r="73" spans="1:11" ht="13" hidden="1" x14ac:dyDescent="0.3">
      <c r="A73" s="1" t="s">
        <v>122</v>
      </c>
      <c r="B73" s="2">
        <f>+B74</f>
        <v>12281477.166666673</v>
      </c>
      <c r="C73" s="2">
        <f t="shared" ref="C73:K73" si="11">+(C78+C80+C81+C82)-(B78+B80+B81+B82)</f>
        <v>25857595</v>
      </c>
      <c r="D73" s="2">
        <f t="shared" si="11"/>
        <v>-17736587</v>
      </c>
      <c r="E73" s="2">
        <f t="shared" si="11"/>
        <v>20125938</v>
      </c>
      <c r="F73" s="2">
        <f>+(F78+F80+F81+F82)-(D78+D80+D81+D82)</f>
        <v>631827</v>
      </c>
      <c r="G73" s="2">
        <f>+(G78+G80+G81+G82)-(D78+D80+D81+D82)</f>
        <v>631827</v>
      </c>
      <c r="H73" s="2">
        <f>+(H78+H80+H81+H82)-(D78+D80+D81+D82)</f>
        <v>56784904</v>
      </c>
      <c r="I73" s="2">
        <f>+(I78+I80+I81+I82)-(E78+E80+E81+E82)</f>
        <v>-19494106</v>
      </c>
      <c r="J73" s="2">
        <f t="shared" si="11"/>
        <v>-1</v>
      </c>
      <c r="K73" s="2">
        <f t="shared" si="11"/>
        <v>4</v>
      </c>
    </row>
    <row r="74" spans="1:11" ht="13" hidden="1" x14ac:dyDescent="0.3">
      <c r="A74" s="1" t="s">
        <v>123</v>
      </c>
      <c r="B74" s="2">
        <f>+TREND(C74:E74)</f>
        <v>12281477.166666673</v>
      </c>
      <c r="C74" s="2">
        <f>+C73</f>
        <v>25857595</v>
      </c>
      <c r="D74" s="2">
        <f t="shared" ref="D74:K74" si="12">+D73</f>
        <v>-17736587</v>
      </c>
      <c r="E74" s="2">
        <f t="shared" si="12"/>
        <v>20125938</v>
      </c>
      <c r="F74" s="2">
        <f t="shared" si="12"/>
        <v>631827</v>
      </c>
      <c r="G74" s="2">
        <f t="shared" si="12"/>
        <v>631827</v>
      </c>
      <c r="H74" s="2">
        <f t="shared" si="12"/>
        <v>56784904</v>
      </c>
      <c r="I74" s="2">
        <f t="shared" si="12"/>
        <v>-19494106</v>
      </c>
      <c r="J74" s="2">
        <f t="shared" si="12"/>
        <v>-1</v>
      </c>
      <c r="K74" s="2">
        <f t="shared" si="12"/>
        <v>4</v>
      </c>
    </row>
    <row r="75" spans="1:11" ht="13" hidden="1" x14ac:dyDescent="0.3">
      <c r="A75" s="1" t="s">
        <v>124</v>
      </c>
      <c r="B75" s="2">
        <f>+B84-(((B80+B81+B82+B78)*B70)-B79)</f>
        <v>30959522.317343861</v>
      </c>
      <c r="C75" s="2">
        <f t="shared" ref="C75:K75" si="13">+C84-(((C80+C81+C82+C78)*C70)-C79)</f>
        <v>170966978.81213361</v>
      </c>
      <c r="D75" s="2">
        <f t="shared" si="13"/>
        <v>197324529.08020991</v>
      </c>
      <c r="E75" s="2">
        <f t="shared" si="13"/>
        <v>20567578.633924693</v>
      </c>
      <c r="F75" s="2">
        <f t="shared" si="13"/>
        <v>102884360.62221937</v>
      </c>
      <c r="G75" s="2">
        <f t="shared" si="13"/>
        <v>102884360.62221937</v>
      </c>
      <c r="H75" s="2">
        <f t="shared" si="13"/>
        <v>136811291.62661645</v>
      </c>
      <c r="I75" s="2">
        <f t="shared" si="13"/>
        <v>127638270.15886424</v>
      </c>
      <c r="J75" s="2">
        <f t="shared" si="13"/>
        <v>138985812.80342627</v>
      </c>
      <c r="K75" s="2">
        <f t="shared" si="13"/>
        <v>148520406.75492036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777058589</v>
      </c>
      <c r="C77" s="3">
        <v>931706884</v>
      </c>
      <c r="D77" s="3">
        <v>959919199</v>
      </c>
      <c r="E77" s="3">
        <v>1135438537</v>
      </c>
      <c r="F77" s="3">
        <v>1094836202</v>
      </c>
      <c r="G77" s="3">
        <v>1094836202</v>
      </c>
      <c r="H77" s="3">
        <v>1073367290</v>
      </c>
      <c r="I77" s="3">
        <v>1193823943</v>
      </c>
      <c r="J77" s="3">
        <v>1263617742</v>
      </c>
      <c r="K77" s="3">
        <v>1341836356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105579193</v>
      </c>
      <c r="C79" s="3">
        <v>126197391</v>
      </c>
      <c r="D79" s="3">
        <v>153547128</v>
      </c>
      <c r="E79" s="3">
        <v>124412840</v>
      </c>
      <c r="F79" s="3">
        <v>143221978</v>
      </c>
      <c r="G79" s="3">
        <v>143221978</v>
      </c>
      <c r="H79" s="3">
        <v>210501446</v>
      </c>
      <c r="I79" s="3">
        <v>143222477</v>
      </c>
      <c r="J79" s="3">
        <v>143222476</v>
      </c>
      <c r="K79" s="3">
        <v>143222475</v>
      </c>
    </row>
    <row r="80" spans="1:11" ht="13" hidden="1" x14ac:dyDescent="0.3">
      <c r="A80" s="1" t="s">
        <v>71</v>
      </c>
      <c r="B80" s="3">
        <v>62521712</v>
      </c>
      <c r="C80" s="3">
        <v>74640658</v>
      </c>
      <c r="D80" s="3">
        <v>57507397</v>
      </c>
      <c r="E80" s="3">
        <v>77030113</v>
      </c>
      <c r="F80" s="3">
        <v>59899295</v>
      </c>
      <c r="G80" s="3">
        <v>59899295</v>
      </c>
      <c r="H80" s="3">
        <v>63211078</v>
      </c>
      <c r="I80" s="3">
        <v>59899298</v>
      </c>
      <c r="J80" s="3">
        <v>59899297</v>
      </c>
      <c r="K80" s="3">
        <v>59899301</v>
      </c>
    </row>
    <row r="81" spans="1:11" ht="13" hidden="1" x14ac:dyDescent="0.3">
      <c r="A81" s="1" t="s">
        <v>72</v>
      </c>
      <c r="B81" s="3">
        <v>15275872</v>
      </c>
      <c r="C81" s="3">
        <v>29014521</v>
      </c>
      <c r="D81" s="3">
        <v>28411195</v>
      </c>
      <c r="E81" s="3">
        <v>29014417</v>
      </c>
      <c r="F81" s="3">
        <v>26651124</v>
      </c>
      <c r="G81" s="3">
        <v>26651124</v>
      </c>
      <c r="H81" s="3">
        <v>79492418</v>
      </c>
      <c r="I81" s="3">
        <v>26651126</v>
      </c>
      <c r="J81" s="3">
        <v>26651126</v>
      </c>
      <c r="K81" s="3">
        <v>26651126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751619914</v>
      </c>
      <c r="C83" s="3">
        <v>363336835</v>
      </c>
      <c r="D83" s="3">
        <v>634839882</v>
      </c>
      <c r="E83" s="3">
        <v>1143045440</v>
      </c>
      <c r="F83" s="3">
        <v>1228572110</v>
      </c>
      <c r="G83" s="3">
        <v>1228572110</v>
      </c>
      <c r="H83" s="3">
        <v>1034916262</v>
      </c>
      <c r="I83" s="3">
        <v>1330409738</v>
      </c>
      <c r="J83" s="3">
        <v>1380992061</v>
      </c>
      <c r="K83" s="3">
        <v>1458869106</v>
      </c>
    </row>
    <row r="84" spans="1:11" ht="13" hidden="1" x14ac:dyDescent="0.3">
      <c r="A84" s="1" t="s">
        <v>75</v>
      </c>
      <c r="B84" s="3">
        <v>631043</v>
      </c>
      <c r="C84" s="3">
        <v>85191898</v>
      </c>
      <c r="D84" s="3">
        <v>100599422</v>
      </c>
      <c r="E84" s="3">
        <v>2909717</v>
      </c>
      <c r="F84" s="3">
        <v>56785067</v>
      </c>
      <c r="G84" s="3">
        <v>56785067</v>
      </c>
      <c r="H84" s="3">
        <v>63901302</v>
      </c>
      <c r="I84" s="3">
        <v>80868480</v>
      </c>
      <c r="J84" s="3">
        <v>90353214</v>
      </c>
      <c r="K84" s="3">
        <v>99397144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18032744</v>
      </c>
      <c r="C5" s="17">
        <v>25570430</v>
      </c>
      <c r="D5" s="21">
        <v>32538051</v>
      </c>
      <c r="E5" s="22">
        <v>36723665</v>
      </c>
      <c r="F5" s="17">
        <v>33626993</v>
      </c>
      <c r="G5" s="23">
        <v>33626993</v>
      </c>
      <c r="H5" s="19">
        <v>32966390</v>
      </c>
      <c r="I5" s="22">
        <v>35442851</v>
      </c>
      <c r="J5" s="17">
        <v>37108664</v>
      </c>
      <c r="K5" s="23">
        <v>38778555</v>
      </c>
    </row>
    <row r="6" spans="1:11" x14ac:dyDescent="0.25">
      <c r="A6" s="20" t="s">
        <v>18</v>
      </c>
      <c r="B6" s="17">
        <v>32120220</v>
      </c>
      <c r="C6" s="17">
        <v>32861258</v>
      </c>
      <c r="D6" s="21">
        <v>51877195</v>
      </c>
      <c r="E6" s="22">
        <v>59469618</v>
      </c>
      <c r="F6" s="17">
        <v>60641793</v>
      </c>
      <c r="G6" s="23">
        <v>60641793</v>
      </c>
      <c r="H6" s="19">
        <v>54302608</v>
      </c>
      <c r="I6" s="22">
        <v>63779273</v>
      </c>
      <c r="J6" s="17">
        <v>67328706</v>
      </c>
      <c r="K6" s="23">
        <v>71132033</v>
      </c>
    </row>
    <row r="7" spans="1:11" x14ac:dyDescent="0.25">
      <c r="A7" s="20" t="s">
        <v>19</v>
      </c>
      <c r="B7" s="17">
        <v>158568</v>
      </c>
      <c r="C7" s="17">
        <v>424224</v>
      </c>
      <c r="D7" s="21">
        <v>474803</v>
      </c>
      <c r="E7" s="22">
        <v>702272</v>
      </c>
      <c r="F7" s="17">
        <v>924842</v>
      </c>
      <c r="G7" s="23">
        <v>924842</v>
      </c>
      <c r="H7" s="19">
        <v>698657</v>
      </c>
      <c r="I7" s="22">
        <v>1006228</v>
      </c>
      <c r="J7" s="17">
        <v>1053521</v>
      </c>
      <c r="K7" s="23">
        <v>1100929</v>
      </c>
    </row>
    <row r="8" spans="1:11" x14ac:dyDescent="0.25">
      <c r="A8" s="20" t="s">
        <v>20</v>
      </c>
      <c r="B8" s="17">
        <v>60560931</v>
      </c>
      <c r="C8" s="17">
        <v>67403425</v>
      </c>
      <c r="D8" s="21">
        <v>64201577</v>
      </c>
      <c r="E8" s="22">
        <v>85628097</v>
      </c>
      <c r="F8" s="17">
        <v>85622097</v>
      </c>
      <c r="G8" s="23">
        <v>85622097</v>
      </c>
      <c r="H8" s="19">
        <v>78350081</v>
      </c>
      <c r="I8" s="22">
        <v>86752471</v>
      </c>
      <c r="J8" s="17">
        <v>84974300</v>
      </c>
      <c r="K8" s="23">
        <v>82660400</v>
      </c>
    </row>
    <row r="9" spans="1:11" x14ac:dyDescent="0.25">
      <c r="A9" s="20" t="s">
        <v>21</v>
      </c>
      <c r="B9" s="17">
        <v>69278447</v>
      </c>
      <c r="C9" s="17">
        <v>45794207</v>
      </c>
      <c r="D9" s="21">
        <v>43910198</v>
      </c>
      <c r="E9" s="22">
        <v>63348401</v>
      </c>
      <c r="F9" s="17">
        <v>55459455</v>
      </c>
      <c r="G9" s="23">
        <v>55459455</v>
      </c>
      <c r="H9" s="19">
        <v>32821683</v>
      </c>
      <c r="I9" s="22">
        <v>67059970</v>
      </c>
      <c r="J9" s="17">
        <v>69057020</v>
      </c>
      <c r="K9" s="23">
        <v>71345870</v>
      </c>
    </row>
    <row r="10" spans="1:11" x14ac:dyDescent="0.25">
      <c r="A10" s="24" t="s">
        <v>115</v>
      </c>
      <c r="B10" s="25">
        <f>SUM(B5:B9)</f>
        <v>180150910</v>
      </c>
      <c r="C10" s="26">
        <f t="shared" ref="C10:K10" si="0">SUM(C5:C9)</f>
        <v>172053544</v>
      </c>
      <c r="D10" s="27">
        <f t="shared" si="0"/>
        <v>193001824</v>
      </c>
      <c r="E10" s="25">
        <f t="shared" si="0"/>
        <v>245872053</v>
      </c>
      <c r="F10" s="26">
        <f t="shared" si="0"/>
        <v>236275180</v>
      </c>
      <c r="G10" s="28">
        <f t="shared" si="0"/>
        <v>236275180</v>
      </c>
      <c r="H10" s="29">
        <f t="shared" si="0"/>
        <v>199139419</v>
      </c>
      <c r="I10" s="25">
        <f t="shared" si="0"/>
        <v>254040793</v>
      </c>
      <c r="J10" s="26">
        <f t="shared" si="0"/>
        <v>259522211</v>
      </c>
      <c r="K10" s="28">
        <f t="shared" si="0"/>
        <v>265017787</v>
      </c>
    </row>
    <row r="11" spans="1:11" x14ac:dyDescent="0.25">
      <c r="A11" s="20" t="s">
        <v>22</v>
      </c>
      <c r="B11" s="17">
        <v>59015669</v>
      </c>
      <c r="C11" s="17">
        <v>62411273</v>
      </c>
      <c r="D11" s="21">
        <v>79598815</v>
      </c>
      <c r="E11" s="22">
        <v>83835520</v>
      </c>
      <c r="F11" s="17">
        <v>83686809</v>
      </c>
      <c r="G11" s="23">
        <v>83686809</v>
      </c>
      <c r="H11" s="19">
        <v>93598277</v>
      </c>
      <c r="I11" s="22">
        <v>84546458</v>
      </c>
      <c r="J11" s="17">
        <v>88435593</v>
      </c>
      <c r="K11" s="23">
        <v>92326766</v>
      </c>
    </row>
    <row r="12" spans="1:11" x14ac:dyDescent="0.25">
      <c r="A12" s="20" t="s">
        <v>23</v>
      </c>
      <c r="B12" s="17">
        <v>4109124</v>
      </c>
      <c r="C12" s="17">
        <v>4777039</v>
      </c>
      <c r="D12" s="21">
        <v>6182526</v>
      </c>
      <c r="E12" s="22">
        <v>5437375</v>
      </c>
      <c r="F12" s="17">
        <v>5619879</v>
      </c>
      <c r="G12" s="23">
        <v>5619879</v>
      </c>
      <c r="H12" s="19">
        <v>5414965</v>
      </c>
      <c r="I12" s="22">
        <v>5623027</v>
      </c>
      <c r="J12" s="17">
        <v>5881686</v>
      </c>
      <c r="K12" s="23">
        <v>6140478</v>
      </c>
    </row>
    <row r="13" spans="1:11" x14ac:dyDescent="0.25">
      <c r="A13" s="20" t="s">
        <v>24</v>
      </c>
      <c r="B13" s="17">
        <v>22739672</v>
      </c>
      <c r="C13" s="17">
        <v>21679342</v>
      </c>
      <c r="D13" s="21">
        <v>24304629</v>
      </c>
      <c r="E13" s="22">
        <v>25395646</v>
      </c>
      <c r="F13" s="17">
        <v>25395646</v>
      </c>
      <c r="G13" s="23">
        <v>25395646</v>
      </c>
      <c r="H13" s="19">
        <v>25395652</v>
      </c>
      <c r="I13" s="22">
        <v>25818600</v>
      </c>
      <c r="J13" s="17">
        <v>26076789</v>
      </c>
      <c r="K13" s="23">
        <v>26337550</v>
      </c>
    </row>
    <row r="14" spans="1:11" x14ac:dyDescent="0.25">
      <c r="A14" s="20" t="s">
        <v>25</v>
      </c>
      <c r="B14" s="17">
        <v>421515</v>
      </c>
      <c r="C14" s="17">
        <v>562644</v>
      </c>
      <c r="D14" s="21">
        <v>682827</v>
      </c>
      <c r="E14" s="22">
        <v>943391</v>
      </c>
      <c r="F14" s="17">
        <v>882382</v>
      </c>
      <c r="G14" s="23">
        <v>882382</v>
      </c>
      <c r="H14" s="19">
        <v>843826</v>
      </c>
      <c r="I14" s="22">
        <v>951967</v>
      </c>
      <c r="J14" s="17">
        <v>961487</v>
      </c>
      <c r="K14" s="23">
        <v>971102</v>
      </c>
    </row>
    <row r="15" spans="1:11" x14ac:dyDescent="0.25">
      <c r="A15" s="20" t="s">
        <v>26</v>
      </c>
      <c r="B15" s="17">
        <v>11770578</v>
      </c>
      <c r="C15" s="17">
        <v>11095855</v>
      </c>
      <c r="D15" s="21">
        <v>11218433</v>
      </c>
      <c r="E15" s="22">
        <v>13799151</v>
      </c>
      <c r="F15" s="17">
        <v>12572037</v>
      </c>
      <c r="G15" s="23">
        <v>12572037</v>
      </c>
      <c r="H15" s="19">
        <v>8197437</v>
      </c>
      <c r="I15" s="22">
        <v>13520921</v>
      </c>
      <c r="J15" s="17">
        <v>14533872</v>
      </c>
      <c r="K15" s="23">
        <v>15624890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92117732</v>
      </c>
      <c r="C17" s="17">
        <v>98702114</v>
      </c>
      <c r="D17" s="21">
        <v>164245690</v>
      </c>
      <c r="E17" s="22">
        <v>114858663</v>
      </c>
      <c r="F17" s="17">
        <v>114848749</v>
      </c>
      <c r="G17" s="23">
        <v>114848749</v>
      </c>
      <c r="H17" s="19">
        <v>103116682</v>
      </c>
      <c r="I17" s="22">
        <v>118889051</v>
      </c>
      <c r="J17" s="17">
        <v>120373792</v>
      </c>
      <c r="K17" s="23">
        <v>123034270</v>
      </c>
    </row>
    <row r="18" spans="1:11" x14ac:dyDescent="0.25">
      <c r="A18" s="30" t="s">
        <v>29</v>
      </c>
      <c r="B18" s="31">
        <f>SUM(B11:B17)</f>
        <v>190174290</v>
      </c>
      <c r="C18" s="32">
        <f t="shared" ref="C18:K18" si="1">SUM(C11:C17)</f>
        <v>199228267</v>
      </c>
      <c r="D18" s="33">
        <f t="shared" si="1"/>
        <v>286232920</v>
      </c>
      <c r="E18" s="31">
        <f t="shared" si="1"/>
        <v>244269746</v>
      </c>
      <c r="F18" s="32">
        <f t="shared" si="1"/>
        <v>243005502</v>
      </c>
      <c r="G18" s="34">
        <f t="shared" si="1"/>
        <v>243005502</v>
      </c>
      <c r="H18" s="35">
        <f t="shared" si="1"/>
        <v>236566839</v>
      </c>
      <c r="I18" s="31">
        <f t="shared" si="1"/>
        <v>249350024</v>
      </c>
      <c r="J18" s="32">
        <f t="shared" si="1"/>
        <v>256263219</v>
      </c>
      <c r="K18" s="34">
        <f t="shared" si="1"/>
        <v>264435056</v>
      </c>
    </row>
    <row r="19" spans="1:11" x14ac:dyDescent="0.25">
      <c r="A19" s="30" t="s">
        <v>30</v>
      </c>
      <c r="B19" s="36">
        <f>+B10-B18</f>
        <v>-10023380</v>
      </c>
      <c r="C19" s="37">
        <f t="shared" ref="C19:K19" si="2">+C10-C18</f>
        <v>-27174723</v>
      </c>
      <c r="D19" s="38">
        <f t="shared" si="2"/>
        <v>-93231096</v>
      </c>
      <c r="E19" s="36">
        <f t="shared" si="2"/>
        <v>1602307</v>
      </c>
      <c r="F19" s="37">
        <f t="shared" si="2"/>
        <v>-6730322</v>
      </c>
      <c r="G19" s="39">
        <f t="shared" si="2"/>
        <v>-6730322</v>
      </c>
      <c r="H19" s="40">
        <f t="shared" si="2"/>
        <v>-37427420</v>
      </c>
      <c r="I19" s="36">
        <f t="shared" si="2"/>
        <v>4690769</v>
      </c>
      <c r="J19" s="37">
        <f t="shared" si="2"/>
        <v>3258992</v>
      </c>
      <c r="K19" s="39">
        <f t="shared" si="2"/>
        <v>582731</v>
      </c>
    </row>
    <row r="20" spans="1:11" x14ac:dyDescent="0.25">
      <c r="A20" s="41" t="s">
        <v>31</v>
      </c>
      <c r="B20" s="42">
        <v>57740076</v>
      </c>
      <c r="C20" s="43">
        <v>34894355</v>
      </c>
      <c r="D20" s="44">
        <v>32123054</v>
      </c>
      <c r="E20" s="42">
        <v>44351903</v>
      </c>
      <c r="F20" s="43">
        <v>58317903</v>
      </c>
      <c r="G20" s="45">
        <v>58317903</v>
      </c>
      <c r="H20" s="46">
        <v>27437620</v>
      </c>
      <c r="I20" s="42">
        <v>55075529</v>
      </c>
      <c r="J20" s="43">
        <v>48363325</v>
      </c>
      <c r="K20" s="45">
        <v>47135591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47716696</v>
      </c>
      <c r="C22" s="55">
        <f t="shared" ref="C22:K22" si="3">SUM(C19:C21)</f>
        <v>7719632</v>
      </c>
      <c r="D22" s="56">
        <f t="shared" si="3"/>
        <v>-61108042</v>
      </c>
      <c r="E22" s="54">
        <f t="shared" si="3"/>
        <v>45954210</v>
      </c>
      <c r="F22" s="55">
        <f t="shared" si="3"/>
        <v>51587581</v>
      </c>
      <c r="G22" s="57">
        <f t="shared" si="3"/>
        <v>51587581</v>
      </c>
      <c r="H22" s="58">
        <f t="shared" si="3"/>
        <v>-9989800</v>
      </c>
      <c r="I22" s="54">
        <f t="shared" si="3"/>
        <v>59766298</v>
      </c>
      <c r="J22" s="55">
        <f t="shared" si="3"/>
        <v>51622317</v>
      </c>
      <c r="K22" s="57">
        <f t="shared" si="3"/>
        <v>47718322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47716696</v>
      </c>
      <c r="C24" s="37">
        <f t="shared" ref="C24:K24" si="4">SUM(C22:C23)</f>
        <v>7719632</v>
      </c>
      <c r="D24" s="38">
        <f t="shared" si="4"/>
        <v>-61108042</v>
      </c>
      <c r="E24" s="36">
        <f t="shared" si="4"/>
        <v>45954210</v>
      </c>
      <c r="F24" s="37">
        <f t="shared" si="4"/>
        <v>51587581</v>
      </c>
      <c r="G24" s="39">
        <f t="shared" si="4"/>
        <v>51587581</v>
      </c>
      <c r="H24" s="40">
        <f t="shared" si="4"/>
        <v>-9989800</v>
      </c>
      <c r="I24" s="36">
        <f t="shared" si="4"/>
        <v>59766298</v>
      </c>
      <c r="J24" s="37">
        <f t="shared" si="4"/>
        <v>51622317</v>
      </c>
      <c r="K24" s="39">
        <f t="shared" si="4"/>
        <v>47718322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44691284</v>
      </c>
      <c r="C27" s="66">
        <v>35587633</v>
      </c>
      <c r="D27" s="67">
        <v>35542129</v>
      </c>
      <c r="E27" s="68">
        <v>39475122</v>
      </c>
      <c r="F27" s="66">
        <v>51578610</v>
      </c>
      <c r="G27" s="69">
        <v>51578610</v>
      </c>
      <c r="H27" s="70">
        <v>24607408</v>
      </c>
      <c r="I27" s="68">
        <v>50608547</v>
      </c>
      <c r="J27" s="66">
        <v>25958826</v>
      </c>
      <c r="K27" s="69">
        <v>26802752</v>
      </c>
    </row>
    <row r="28" spans="1:11" x14ac:dyDescent="0.25">
      <c r="A28" s="71" t="s">
        <v>36</v>
      </c>
      <c r="B28" s="17">
        <v>14308578</v>
      </c>
      <c r="C28" s="17">
        <v>32982019</v>
      </c>
      <c r="D28" s="21">
        <v>35223342</v>
      </c>
      <c r="E28" s="22">
        <v>37675122</v>
      </c>
      <c r="F28" s="17">
        <v>50238610</v>
      </c>
      <c r="G28" s="23">
        <v>50238610</v>
      </c>
      <c r="H28" s="19">
        <v>24180316</v>
      </c>
      <c r="I28" s="22">
        <v>46808547</v>
      </c>
      <c r="J28" s="17">
        <v>25808826</v>
      </c>
      <c r="K28" s="23">
        <v>26677752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1051311</v>
      </c>
      <c r="C31" s="17">
        <v>2025904</v>
      </c>
      <c r="D31" s="21">
        <v>318787</v>
      </c>
      <c r="E31" s="22">
        <v>1800000</v>
      </c>
      <c r="F31" s="17">
        <v>1340000</v>
      </c>
      <c r="G31" s="23">
        <v>1340000</v>
      </c>
      <c r="H31" s="19">
        <v>427092</v>
      </c>
      <c r="I31" s="22">
        <v>3800000</v>
      </c>
      <c r="J31" s="17">
        <v>150000</v>
      </c>
      <c r="K31" s="23">
        <v>125000</v>
      </c>
    </row>
    <row r="32" spans="1:11" x14ac:dyDescent="0.25">
      <c r="A32" s="30" t="s">
        <v>39</v>
      </c>
      <c r="B32" s="66">
        <f>SUM(B28:B31)</f>
        <v>15359889</v>
      </c>
      <c r="C32" s="66">
        <f t="shared" ref="C32:K32" si="5">SUM(C28:C31)</f>
        <v>35007923</v>
      </c>
      <c r="D32" s="67">
        <f t="shared" si="5"/>
        <v>35542129</v>
      </c>
      <c r="E32" s="68">
        <f t="shared" si="5"/>
        <v>39475122</v>
      </c>
      <c r="F32" s="66">
        <f t="shared" si="5"/>
        <v>51578610</v>
      </c>
      <c r="G32" s="69">
        <f t="shared" si="5"/>
        <v>51578610</v>
      </c>
      <c r="H32" s="70">
        <f t="shared" si="5"/>
        <v>24607408</v>
      </c>
      <c r="I32" s="68">
        <f t="shared" si="5"/>
        <v>50608547</v>
      </c>
      <c r="J32" s="66">
        <f t="shared" si="5"/>
        <v>25958826</v>
      </c>
      <c r="K32" s="69">
        <f t="shared" si="5"/>
        <v>26802752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72168413</v>
      </c>
      <c r="C35" s="17">
        <v>74998920</v>
      </c>
      <c r="D35" s="21">
        <v>21537309</v>
      </c>
      <c r="E35" s="22">
        <v>134650674</v>
      </c>
      <c r="F35" s="17">
        <v>112602810</v>
      </c>
      <c r="G35" s="23">
        <v>112602810</v>
      </c>
      <c r="H35" s="19">
        <v>116860564</v>
      </c>
      <c r="I35" s="22">
        <v>142461785</v>
      </c>
      <c r="J35" s="17">
        <v>201150910</v>
      </c>
      <c r="K35" s="23">
        <v>212488520</v>
      </c>
    </row>
    <row r="36" spans="1:11" x14ac:dyDescent="0.25">
      <c r="A36" s="20" t="s">
        <v>42</v>
      </c>
      <c r="B36" s="17">
        <v>375466047</v>
      </c>
      <c r="C36" s="17">
        <v>386536258</v>
      </c>
      <c r="D36" s="21">
        <v>397722622</v>
      </c>
      <c r="E36" s="22">
        <v>389745707</v>
      </c>
      <c r="F36" s="17">
        <v>54087306</v>
      </c>
      <c r="G36" s="23">
        <v>54087306</v>
      </c>
      <c r="H36" s="19">
        <v>422083775</v>
      </c>
      <c r="I36" s="22">
        <v>494881634</v>
      </c>
      <c r="J36" s="17">
        <v>491545971</v>
      </c>
      <c r="K36" s="23">
        <v>496164698</v>
      </c>
    </row>
    <row r="37" spans="1:11" x14ac:dyDescent="0.25">
      <c r="A37" s="20" t="s">
        <v>43</v>
      </c>
      <c r="B37" s="17">
        <v>23803312</v>
      </c>
      <c r="C37" s="17">
        <v>31564228</v>
      </c>
      <c r="D37" s="21">
        <v>70673581</v>
      </c>
      <c r="E37" s="22">
        <v>28294858</v>
      </c>
      <c r="F37" s="17">
        <v>2049006</v>
      </c>
      <c r="G37" s="23">
        <v>2049006</v>
      </c>
      <c r="H37" s="19">
        <v>103304593</v>
      </c>
      <c r="I37" s="22">
        <v>46666799</v>
      </c>
      <c r="J37" s="17">
        <v>47202452</v>
      </c>
      <c r="K37" s="23">
        <v>47742627</v>
      </c>
    </row>
    <row r="38" spans="1:11" x14ac:dyDescent="0.25">
      <c r="A38" s="20" t="s">
        <v>44</v>
      </c>
      <c r="B38" s="17">
        <v>15954114</v>
      </c>
      <c r="C38" s="17">
        <v>16226999</v>
      </c>
      <c r="D38" s="21">
        <v>13402246</v>
      </c>
      <c r="E38" s="22">
        <v>3593586</v>
      </c>
      <c r="F38" s="17">
        <v>-17853770</v>
      </c>
      <c r="G38" s="23">
        <v>-17853770</v>
      </c>
      <c r="H38" s="19">
        <v>12751868</v>
      </c>
      <c r="I38" s="22">
        <v>14121721</v>
      </c>
      <c r="J38" s="17">
        <v>14262938</v>
      </c>
      <c r="K38" s="23">
        <v>14405567</v>
      </c>
    </row>
    <row r="39" spans="1:11" x14ac:dyDescent="0.25">
      <c r="A39" s="20" t="s">
        <v>45</v>
      </c>
      <c r="B39" s="17">
        <v>360160352</v>
      </c>
      <c r="C39" s="17">
        <v>406024325</v>
      </c>
      <c r="D39" s="21">
        <v>396292134</v>
      </c>
      <c r="E39" s="22">
        <v>492507937</v>
      </c>
      <c r="F39" s="17">
        <v>182494880</v>
      </c>
      <c r="G39" s="23">
        <v>182494880</v>
      </c>
      <c r="H39" s="19">
        <v>432877660</v>
      </c>
      <c r="I39" s="22">
        <v>576554901</v>
      </c>
      <c r="J39" s="17">
        <v>631231487</v>
      </c>
      <c r="K39" s="23">
        <v>646505013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48440662</v>
      </c>
      <c r="C42" s="17">
        <v>5017350</v>
      </c>
      <c r="D42" s="21">
        <v>-5207942</v>
      </c>
      <c r="E42" s="22">
        <v>64227604</v>
      </c>
      <c r="F42" s="17">
        <v>55751365</v>
      </c>
      <c r="G42" s="23">
        <v>55751365</v>
      </c>
      <c r="H42" s="19">
        <v>80012851</v>
      </c>
      <c r="I42" s="22">
        <v>57750956</v>
      </c>
      <c r="J42" s="17">
        <v>79649799</v>
      </c>
      <c r="K42" s="23">
        <v>83613346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-45396391</v>
      </c>
      <c r="F43" s="17">
        <v>-47063382</v>
      </c>
      <c r="G43" s="23">
        <v>-47063382</v>
      </c>
      <c r="H43" s="19">
        <v>0</v>
      </c>
      <c r="I43" s="22">
        <v>-59539465</v>
      </c>
      <c r="J43" s="17">
        <v>-48539796</v>
      </c>
      <c r="K43" s="23">
        <v>-47282649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-36871771</v>
      </c>
      <c r="C45" s="66">
        <v>-74072214</v>
      </c>
      <c r="D45" s="67">
        <v>-83640137</v>
      </c>
      <c r="E45" s="68">
        <v>23089507</v>
      </c>
      <c r="F45" s="66">
        <v>9540806</v>
      </c>
      <c r="G45" s="69">
        <v>9540806</v>
      </c>
      <c r="H45" s="70">
        <v>10512932</v>
      </c>
      <c r="I45" s="68">
        <v>1620303</v>
      </c>
      <c r="J45" s="66">
        <v>34552903</v>
      </c>
      <c r="K45" s="69">
        <v>39808026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2887196</v>
      </c>
      <c r="C48" s="17">
        <v>4404840</v>
      </c>
      <c r="D48" s="21">
        <v>16097093</v>
      </c>
      <c r="E48" s="22">
        <v>33160183</v>
      </c>
      <c r="F48" s="17">
        <v>15339350</v>
      </c>
      <c r="G48" s="23">
        <v>15339350</v>
      </c>
      <c r="H48" s="19">
        <v>21106304</v>
      </c>
      <c r="I48" s="22">
        <v>1508161</v>
      </c>
      <c r="J48" s="17">
        <v>35056242</v>
      </c>
      <c r="K48" s="23">
        <v>40300822</v>
      </c>
    </row>
    <row r="49" spans="1:11" x14ac:dyDescent="0.25">
      <c r="A49" s="20" t="s">
        <v>53</v>
      </c>
      <c r="B49" s="17">
        <f>+B75</f>
        <v>1973093.9425521772</v>
      </c>
      <c r="C49" s="17">
        <f t="shared" ref="C49:K49" si="6">+C75</f>
        <v>11692474.576878712</v>
      </c>
      <c r="D49" s="21">
        <f t="shared" si="6"/>
        <v>59244480.150365956</v>
      </c>
      <c r="E49" s="22">
        <f t="shared" si="6"/>
        <v>-39503644.668034144</v>
      </c>
      <c r="F49" s="17">
        <f t="shared" si="6"/>
        <v>-57834990.077018641</v>
      </c>
      <c r="G49" s="23">
        <f t="shared" si="6"/>
        <v>-57834990.077018641</v>
      </c>
      <c r="H49" s="19">
        <f t="shared" si="6"/>
        <v>61404047.350439563</v>
      </c>
      <c r="I49" s="22">
        <f t="shared" si="6"/>
        <v>-34542513.465215288</v>
      </c>
      <c r="J49" s="17">
        <f t="shared" si="6"/>
        <v>-49314536.993605241</v>
      </c>
      <c r="K49" s="23">
        <f t="shared" si="6"/>
        <v>-55486407.139277831</v>
      </c>
    </row>
    <row r="50" spans="1:11" x14ac:dyDescent="0.25">
      <c r="A50" s="30" t="s">
        <v>54</v>
      </c>
      <c r="B50" s="66">
        <f>+B48-B49</f>
        <v>914102.05744782276</v>
      </c>
      <c r="C50" s="66">
        <f t="shared" ref="C50:K50" si="7">+C48-C49</f>
        <v>-7287634.5768787116</v>
      </c>
      <c r="D50" s="67">
        <f t="shared" si="7"/>
        <v>-43147387.150365956</v>
      </c>
      <c r="E50" s="68">
        <f t="shared" si="7"/>
        <v>72663827.668034136</v>
      </c>
      <c r="F50" s="66">
        <f t="shared" si="7"/>
        <v>73174340.077018648</v>
      </c>
      <c r="G50" s="69">
        <f t="shared" si="7"/>
        <v>73174340.077018648</v>
      </c>
      <c r="H50" s="70">
        <f t="shared" si="7"/>
        <v>-40297743.350439563</v>
      </c>
      <c r="I50" s="68">
        <f t="shared" si="7"/>
        <v>36050674.465215288</v>
      </c>
      <c r="J50" s="66">
        <f t="shared" si="7"/>
        <v>84370778.993605241</v>
      </c>
      <c r="K50" s="69">
        <f t="shared" si="7"/>
        <v>95787229.139277831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375466047</v>
      </c>
      <c r="C53" s="17">
        <v>386536258</v>
      </c>
      <c r="D53" s="21">
        <v>397722622</v>
      </c>
      <c r="E53" s="22">
        <v>345356911</v>
      </c>
      <c r="F53" s="17">
        <v>54087306</v>
      </c>
      <c r="G53" s="23">
        <v>54087306</v>
      </c>
      <c r="H53" s="19">
        <v>422083775</v>
      </c>
      <c r="I53" s="22">
        <v>385438280</v>
      </c>
      <c r="J53" s="17">
        <v>379436857</v>
      </c>
      <c r="K53" s="23">
        <v>381382197</v>
      </c>
    </row>
    <row r="54" spans="1:11" x14ac:dyDescent="0.25">
      <c r="A54" s="20" t="s">
        <v>57</v>
      </c>
      <c r="B54" s="17">
        <v>22739672</v>
      </c>
      <c r="C54" s="17">
        <v>21679342</v>
      </c>
      <c r="D54" s="21">
        <v>24304629</v>
      </c>
      <c r="E54" s="22">
        <v>25395646</v>
      </c>
      <c r="F54" s="17">
        <v>25395646</v>
      </c>
      <c r="G54" s="23">
        <v>25395646</v>
      </c>
      <c r="H54" s="19">
        <v>25395652</v>
      </c>
      <c r="I54" s="22">
        <v>25818600</v>
      </c>
      <c r="J54" s="17">
        <v>26076789</v>
      </c>
      <c r="K54" s="23">
        <v>26337550</v>
      </c>
    </row>
    <row r="55" spans="1:11" x14ac:dyDescent="0.25">
      <c r="A55" s="20" t="s">
        <v>58</v>
      </c>
      <c r="B55" s="17">
        <v>42429077</v>
      </c>
      <c r="C55" s="17">
        <v>9493344</v>
      </c>
      <c r="D55" s="21">
        <v>12964117</v>
      </c>
      <c r="E55" s="22">
        <v>25277247</v>
      </c>
      <c r="F55" s="17">
        <v>35854986</v>
      </c>
      <c r="G55" s="23">
        <v>35854986</v>
      </c>
      <c r="H55" s="19">
        <v>16240698</v>
      </c>
      <c r="I55" s="22">
        <v>34446997</v>
      </c>
      <c r="J55" s="17">
        <v>20026295</v>
      </c>
      <c r="K55" s="23">
        <v>20672494</v>
      </c>
    </row>
    <row r="56" spans="1:11" x14ac:dyDescent="0.25">
      <c r="A56" s="20" t="s">
        <v>59</v>
      </c>
      <c r="B56" s="17">
        <v>2887525</v>
      </c>
      <c r="C56" s="17">
        <v>2883844</v>
      </c>
      <c r="D56" s="21">
        <v>3289178</v>
      </c>
      <c r="E56" s="22">
        <v>10384003</v>
      </c>
      <c r="F56" s="17">
        <v>7877609</v>
      </c>
      <c r="G56" s="23">
        <v>7877609</v>
      </c>
      <c r="H56" s="19">
        <v>6709632</v>
      </c>
      <c r="I56" s="22">
        <v>9794304</v>
      </c>
      <c r="J56" s="17">
        <v>10244842</v>
      </c>
      <c r="K56" s="23">
        <v>10695613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15223264</v>
      </c>
      <c r="C59" s="17">
        <v>17610156</v>
      </c>
      <c r="D59" s="21">
        <v>2051062</v>
      </c>
      <c r="E59" s="22">
        <v>531597</v>
      </c>
      <c r="F59" s="17">
        <v>87197</v>
      </c>
      <c r="G59" s="23">
        <v>87197</v>
      </c>
      <c r="H59" s="19">
        <v>4926174</v>
      </c>
      <c r="I59" s="22">
        <v>649097</v>
      </c>
      <c r="J59" s="17">
        <v>731563</v>
      </c>
      <c r="K59" s="23">
        <v>837733</v>
      </c>
    </row>
    <row r="60" spans="1:11" x14ac:dyDescent="0.25">
      <c r="A60" s="20" t="s">
        <v>62</v>
      </c>
      <c r="B60" s="17">
        <v>3654681</v>
      </c>
      <c r="C60" s="17">
        <v>5729688</v>
      </c>
      <c r="D60" s="21">
        <v>2501054</v>
      </c>
      <c r="E60" s="22">
        <v>2815257</v>
      </c>
      <c r="F60" s="17">
        <v>1372206</v>
      </c>
      <c r="G60" s="23">
        <v>1372206</v>
      </c>
      <c r="H60" s="19">
        <v>1345300</v>
      </c>
      <c r="I60" s="22">
        <v>1446305</v>
      </c>
      <c r="J60" s="17">
        <v>1514282</v>
      </c>
      <c r="K60" s="23">
        <v>1582424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221781184114</v>
      </c>
      <c r="C62" s="86">
        <v>25777461864</v>
      </c>
      <c r="D62" s="87">
        <v>25777461864</v>
      </c>
      <c r="E62" s="85">
        <v>25777461864</v>
      </c>
      <c r="F62" s="86">
        <v>25777461864</v>
      </c>
      <c r="G62" s="87">
        <v>25777461864</v>
      </c>
      <c r="H62" s="88">
        <v>25777461864</v>
      </c>
      <c r="I62" s="85">
        <v>25777461864</v>
      </c>
      <c r="J62" s="86">
        <v>25777461864</v>
      </c>
      <c r="K62" s="87">
        <v>25777461864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0.26538729956798623</v>
      </c>
      <c r="C70" s="5">
        <f t="shared" ref="C70:K70" si="8">IF(ISERROR(C71/C72),0,(C71/C72))</f>
        <v>0.28051989968250995</v>
      </c>
      <c r="D70" s="5">
        <f t="shared" si="8"/>
        <v>0.29256413282691907</v>
      </c>
      <c r="E70" s="5">
        <f t="shared" si="8"/>
        <v>0.63729777305085089</v>
      </c>
      <c r="F70" s="5">
        <f t="shared" si="8"/>
        <v>0.58048882337889385</v>
      </c>
      <c r="G70" s="5">
        <f t="shared" si="8"/>
        <v>0.58048882337889385</v>
      </c>
      <c r="H70" s="5">
        <f t="shared" si="8"/>
        <v>0.3865865726889518</v>
      </c>
      <c r="I70" s="5">
        <f t="shared" si="8"/>
        <v>0.52074883583153031</v>
      </c>
      <c r="J70" s="5">
        <f t="shared" si="8"/>
        <v>0.53528056024568993</v>
      </c>
      <c r="K70" s="5">
        <f t="shared" si="8"/>
        <v>0.55560413106872286</v>
      </c>
    </row>
    <row r="71" spans="1:11" ht="13" hidden="1" x14ac:dyDescent="0.3">
      <c r="A71" s="1" t="s">
        <v>120</v>
      </c>
      <c r="B71" s="2">
        <f>+B83</f>
        <v>26640351</v>
      </c>
      <c r="C71" s="2">
        <f t="shared" ref="C71:K71" si="9">+C83</f>
        <v>25891695</v>
      </c>
      <c r="D71" s="2">
        <f t="shared" si="9"/>
        <v>34230194</v>
      </c>
      <c r="E71" s="2">
        <f t="shared" si="9"/>
        <v>93985310</v>
      </c>
      <c r="F71" s="2">
        <f t="shared" si="9"/>
        <v>74089988</v>
      </c>
      <c r="G71" s="2">
        <f t="shared" si="9"/>
        <v>74089988</v>
      </c>
      <c r="H71" s="2">
        <f t="shared" si="9"/>
        <v>38542442</v>
      </c>
      <c r="I71" s="2">
        <f t="shared" si="9"/>
        <v>75320406</v>
      </c>
      <c r="J71" s="2">
        <f t="shared" si="9"/>
        <v>81332162</v>
      </c>
      <c r="K71" s="2">
        <f t="shared" si="9"/>
        <v>88622482</v>
      </c>
    </row>
    <row r="72" spans="1:11" ht="13" hidden="1" x14ac:dyDescent="0.3">
      <c r="A72" s="1" t="s">
        <v>121</v>
      </c>
      <c r="B72" s="2">
        <f>+B77</f>
        <v>100382916</v>
      </c>
      <c r="C72" s="2">
        <f t="shared" ref="C72:K72" si="10">+C77</f>
        <v>92298960</v>
      </c>
      <c r="D72" s="2">
        <f t="shared" si="10"/>
        <v>117000651</v>
      </c>
      <c r="E72" s="2">
        <f t="shared" si="10"/>
        <v>147474719</v>
      </c>
      <c r="F72" s="2">
        <f t="shared" si="10"/>
        <v>127633789</v>
      </c>
      <c r="G72" s="2">
        <f t="shared" si="10"/>
        <v>127633789</v>
      </c>
      <c r="H72" s="2">
        <f t="shared" si="10"/>
        <v>99699381</v>
      </c>
      <c r="I72" s="2">
        <f t="shared" si="10"/>
        <v>144638645</v>
      </c>
      <c r="J72" s="2">
        <f t="shared" si="10"/>
        <v>151943052</v>
      </c>
      <c r="K72" s="2">
        <f t="shared" si="10"/>
        <v>159506521</v>
      </c>
    </row>
    <row r="73" spans="1:11" ht="13" hidden="1" x14ac:dyDescent="0.3">
      <c r="A73" s="1" t="s">
        <v>122</v>
      </c>
      <c r="B73" s="2">
        <f>+B74</f>
        <v>-40538137.166666672</v>
      </c>
      <c r="C73" s="2">
        <f t="shared" ref="C73:K73" si="11">+(C78+C80+C81+C82)-(B78+B80+B81+B82)</f>
        <v>4169837</v>
      </c>
      <c r="D73" s="2">
        <f t="shared" si="11"/>
        <v>-79622236</v>
      </c>
      <c r="E73" s="2">
        <f t="shared" si="11"/>
        <v>104833536</v>
      </c>
      <c r="F73" s="2">
        <f>+(F78+F80+F81+F82)-(D78+D80+D81+D82)</f>
        <v>98184462</v>
      </c>
      <c r="G73" s="2">
        <f>+(G78+G80+G81+G82)-(D78+D80+D81+D82)</f>
        <v>98184462</v>
      </c>
      <c r="H73" s="2">
        <f>+(H78+H80+H81+H82)-(D78+D80+D81+D82)</f>
        <v>93580601</v>
      </c>
      <c r="I73" s="2">
        <f>+(I78+I80+I81+I82)-(E78+E80+E81+E82)</f>
        <v>30377787</v>
      </c>
      <c r="J73" s="2">
        <f t="shared" si="11"/>
        <v>24952849</v>
      </c>
      <c r="K73" s="2">
        <f t="shared" si="11"/>
        <v>5306271</v>
      </c>
    </row>
    <row r="74" spans="1:11" ht="13" hidden="1" x14ac:dyDescent="0.3">
      <c r="A74" s="1" t="s">
        <v>123</v>
      </c>
      <c r="B74" s="2">
        <f>+TREND(C74:E74)</f>
        <v>-40538137.166666672</v>
      </c>
      <c r="C74" s="2">
        <f>+C73</f>
        <v>4169837</v>
      </c>
      <c r="D74" s="2">
        <f t="shared" ref="D74:K74" si="12">+D73</f>
        <v>-79622236</v>
      </c>
      <c r="E74" s="2">
        <f t="shared" si="12"/>
        <v>104833536</v>
      </c>
      <c r="F74" s="2">
        <f t="shared" si="12"/>
        <v>98184462</v>
      </c>
      <c r="G74" s="2">
        <f t="shared" si="12"/>
        <v>98184462</v>
      </c>
      <c r="H74" s="2">
        <f t="shared" si="12"/>
        <v>93580601</v>
      </c>
      <c r="I74" s="2">
        <f t="shared" si="12"/>
        <v>30377787</v>
      </c>
      <c r="J74" s="2">
        <f t="shared" si="12"/>
        <v>24952849</v>
      </c>
      <c r="K74" s="2">
        <f t="shared" si="12"/>
        <v>5306271</v>
      </c>
    </row>
    <row r="75" spans="1:11" ht="13" hidden="1" x14ac:dyDescent="0.3">
      <c r="A75" s="1" t="s">
        <v>124</v>
      </c>
      <c r="B75" s="2">
        <f>+B84-(((B80+B81+B82+B78)*B70)-B79)</f>
        <v>1973093.9425521772</v>
      </c>
      <c r="C75" s="2">
        <f t="shared" ref="C75:K75" si="13">+C84-(((C80+C81+C82+C78)*C70)-C79)</f>
        <v>11692474.576878712</v>
      </c>
      <c r="D75" s="2">
        <f t="shared" si="13"/>
        <v>59244480.150365956</v>
      </c>
      <c r="E75" s="2">
        <f t="shared" si="13"/>
        <v>-39503644.668034144</v>
      </c>
      <c r="F75" s="2">
        <f t="shared" si="13"/>
        <v>-57834990.077018641</v>
      </c>
      <c r="G75" s="2">
        <f t="shared" si="13"/>
        <v>-57834990.077018641</v>
      </c>
      <c r="H75" s="2">
        <f t="shared" si="13"/>
        <v>61404047.350439563</v>
      </c>
      <c r="I75" s="2">
        <f t="shared" si="13"/>
        <v>-34542513.465215288</v>
      </c>
      <c r="J75" s="2">
        <f t="shared" si="13"/>
        <v>-49314536.993605241</v>
      </c>
      <c r="K75" s="2">
        <f t="shared" si="13"/>
        <v>-55486407.139277831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100382916</v>
      </c>
      <c r="C77" s="3">
        <v>92298960</v>
      </c>
      <c r="D77" s="3">
        <v>117000651</v>
      </c>
      <c r="E77" s="3">
        <v>147474719</v>
      </c>
      <c r="F77" s="3">
        <v>127633789</v>
      </c>
      <c r="G77" s="3">
        <v>127633789</v>
      </c>
      <c r="H77" s="3">
        <v>99699381</v>
      </c>
      <c r="I77" s="3">
        <v>144638645</v>
      </c>
      <c r="J77" s="3">
        <v>151943052</v>
      </c>
      <c r="K77" s="3">
        <v>159506521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31507726</v>
      </c>
      <c r="C79" s="3">
        <v>25175425</v>
      </c>
      <c r="D79" s="3">
        <v>32955095</v>
      </c>
      <c r="E79" s="3">
        <v>13603959</v>
      </c>
      <c r="F79" s="3">
        <v>5315194</v>
      </c>
      <c r="G79" s="3">
        <v>5315194</v>
      </c>
      <c r="H79" s="3">
        <v>49233524</v>
      </c>
      <c r="I79" s="3">
        <v>41484347</v>
      </c>
      <c r="J79" s="3">
        <v>41899191</v>
      </c>
      <c r="K79" s="3">
        <v>42318182</v>
      </c>
    </row>
    <row r="80" spans="1:11" ht="13" hidden="1" x14ac:dyDescent="0.3">
      <c r="A80" s="1" t="s">
        <v>71</v>
      </c>
      <c r="B80" s="3">
        <v>10190542</v>
      </c>
      <c r="C80" s="3">
        <v>12076819</v>
      </c>
      <c r="D80" s="3">
        <v>-19032544</v>
      </c>
      <c r="E80" s="3">
        <v>40423712</v>
      </c>
      <c r="F80" s="3">
        <v>25350618</v>
      </c>
      <c r="G80" s="3">
        <v>25350618</v>
      </c>
      <c r="H80" s="3">
        <v>57441998</v>
      </c>
      <c r="I80" s="3">
        <v>73524933</v>
      </c>
      <c r="J80" s="3">
        <v>97991693</v>
      </c>
      <c r="K80" s="3">
        <v>102807015</v>
      </c>
    </row>
    <row r="81" spans="1:11" ht="13" hidden="1" x14ac:dyDescent="0.3">
      <c r="A81" s="1" t="s">
        <v>72</v>
      </c>
      <c r="B81" s="3">
        <v>52154756</v>
      </c>
      <c r="C81" s="3">
        <v>54437848</v>
      </c>
      <c r="D81" s="3">
        <v>5924975</v>
      </c>
      <c r="E81" s="3">
        <v>51302255</v>
      </c>
      <c r="F81" s="3">
        <v>59727562</v>
      </c>
      <c r="G81" s="3">
        <v>59727562</v>
      </c>
      <c r="H81" s="3">
        <v>23032321</v>
      </c>
      <c r="I81" s="3">
        <v>48580518</v>
      </c>
      <c r="J81" s="3">
        <v>49066323</v>
      </c>
      <c r="K81" s="3">
        <v>49556987</v>
      </c>
    </row>
    <row r="82" spans="1:11" ht="13" hidden="1" x14ac:dyDescent="0.3">
      <c r="A82" s="1" t="s">
        <v>73</v>
      </c>
      <c r="B82" s="3">
        <v>29978</v>
      </c>
      <c r="C82" s="3">
        <v>30446</v>
      </c>
      <c r="D82" s="3">
        <v>30446</v>
      </c>
      <c r="E82" s="3">
        <v>30446</v>
      </c>
      <c r="F82" s="3">
        <v>29159</v>
      </c>
      <c r="G82" s="3">
        <v>29159</v>
      </c>
      <c r="H82" s="3">
        <v>29159</v>
      </c>
      <c r="I82" s="3">
        <v>28749</v>
      </c>
      <c r="J82" s="3">
        <v>29033</v>
      </c>
      <c r="K82" s="3">
        <v>29318</v>
      </c>
    </row>
    <row r="83" spans="1:11" ht="13" hidden="1" x14ac:dyDescent="0.3">
      <c r="A83" s="1" t="s">
        <v>74</v>
      </c>
      <c r="B83" s="3">
        <v>26640351</v>
      </c>
      <c r="C83" s="3">
        <v>25891695</v>
      </c>
      <c r="D83" s="3">
        <v>34230194</v>
      </c>
      <c r="E83" s="3">
        <v>93985310</v>
      </c>
      <c r="F83" s="3">
        <v>74089988</v>
      </c>
      <c r="G83" s="3">
        <v>74089988</v>
      </c>
      <c r="H83" s="3">
        <v>38542442</v>
      </c>
      <c r="I83" s="3">
        <v>75320406</v>
      </c>
      <c r="J83" s="3">
        <v>81332162</v>
      </c>
      <c r="K83" s="3">
        <v>88622482</v>
      </c>
    </row>
    <row r="84" spans="1:11" ht="13" hidden="1" x14ac:dyDescent="0.3">
      <c r="A84" s="1" t="s">
        <v>75</v>
      </c>
      <c r="B84" s="3">
        <v>-12981026</v>
      </c>
      <c r="C84" s="3">
        <v>5184278</v>
      </c>
      <c r="D84" s="3">
        <v>22463488</v>
      </c>
      <c r="E84" s="3">
        <v>5368554</v>
      </c>
      <c r="F84" s="3">
        <v>-13746325</v>
      </c>
      <c r="G84" s="3">
        <v>-13746325</v>
      </c>
      <c r="H84" s="3">
        <v>43292087</v>
      </c>
      <c r="I84" s="3">
        <v>-12425618</v>
      </c>
      <c r="J84" s="3">
        <v>-12480890</v>
      </c>
      <c r="K84" s="3">
        <v>-13134231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10874917</v>
      </c>
      <c r="C7" s="17">
        <v>16877147</v>
      </c>
      <c r="D7" s="21">
        <v>19797393</v>
      </c>
      <c r="E7" s="22">
        <v>15400000</v>
      </c>
      <c r="F7" s="17">
        <v>15900000</v>
      </c>
      <c r="G7" s="23">
        <v>15900000</v>
      </c>
      <c r="H7" s="19">
        <v>17540446</v>
      </c>
      <c r="I7" s="22">
        <v>10800000</v>
      </c>
      <c r="J7" s="17">
        <v>10000000</v>
      </c>
      <c r="K7" s="23">
        <v>10000000</v>
      </c>
    </row>
    <row r="8" spans="1:11" x14ac:dyDescent="0.25">
      <c r="A8" s="20" t="s">
        <v>20</v>
      </c>
      <c r="B8" s="17">
        <v>112435995</v>
      </c>
      <c r="C8" s="17">
        <v>114248621</v>
      </c>
      <c r="D8" s="21">
        <v>145021962</v>
      </c>
      <c r="E8" s="22">
        <v>188334000</v>
      </c>
      <c r="F8" s="17">
        <v>344324600</v>
      </c>
      <c r="G8" s="23">
        <v>344324600</v>
      </c>
      <c r="H8" s="19">
        <v>116047062</v>
      </c>
      <c r="I8" s="22">
        <v>328722000</v>
      </c>
      <c r="J8" s="17">
        <v>120692000</v>
      </c>
      <c r="K8" s="23">
        <v>126180000</v>
      </c>
    </row>
    <row r="9" spans="1:11" x14ac:dyDescent="0.25">
      <c r="A9" s="20" t="s">
        <v>21</v>
      </c>
      <c r="B9" s="17">
        <v>25747942</v>
      </c>
      <c r="C9" s="17">
        <v>7295121</v>
      </c>
      <c r="D9" s="21">
        <v>15803491</v>
      </c>
      <c r="E9" s="22">
        <v>44960778</v>
      </c>
      <c r="F9" s="17">
        <v>54597428</v>
      </c>
      <c r="G9" s="23">
        <v>54597428</v>
      </c>
      <c r="H9" s="19">
        <v>-2403932</v>
      </c>
      <c r="I9" s="22">
        <v>45603458</v>
      </c>
      <c r="J9" s="17">
        <v>18603632</v>
      </c>
      <c r="K9" s="23">
        <v>16385933</v>
      </c>
    </row>
    <row r="10" spans="1:11" x14ac:dyDescent="0.25">
      <c r="A10" s="24" t="s">
        <v>115</v>
      </c>
      <c r="B10" s="25">
        <f>SUM(B5:B9)</f>
        <v>149058854</v>
      </c>
      <c r="C10" s="26">
        <f t="shared" ref="C10:K10" si="0">SUM(C5:C9)</f>
        <v>138420889</v>
      </c>
      <c r="D10" s="27">
        <f t="shared" si="0"/>
        <v>180622846</v>
      </c>
      <c r="E10" s="25">
        <f t="shared" si="0"/>
        <v>248694778</v>
      </c>
      <c r="F10" s="26">
        <f t="shared" si="0"/>
        <v>414822028</v>
      </c>
      <c r="G10" s="28">
        <f t="shared" si="0"/>
        <v>414822028</v>
      </c>
      <c r="H10" s="29">
        <f t="shared" si="0"/>
        <v>131183576</v>
      </c>
      <c r="I10" s="25">
        <f t="shared" si="0"/>
        <v>385125458</v>
      </c>
      <c r="J10" s="26">
        <f t="shared" si="0"/>
        <v>149295632</v>
      </c>
      <c r="K10" s="28">
        <f t="shared" si="0"/>
        <v>152565933</v>
      </c>
    </row>
    <row r="11" spans="1:11" x14ac:dyDescent="0.25">
      <c r="A11" s="20" t="s">
        <v>22</v>
      </c>
      <c r="B11" s="17">
        <v>50855571</v>
      </c>
      <c r="C11" s="17">
        <v>53716007</v>
      </c>
      <c r="D11" s="21">
        <v>55002166</v>
      </c>
      <c r="E11" s="22">
        <v>67755426</v>
      </c>
      <c r="F11" s="17">
        <v>69520166</v>
      </c>
      <c r="G11" s="23">
        <v>69520166</v>
      </c>
      <c r="H11" s="19">
        <v>59849641</v>
      </c>
      <c r="I11" s="22">
        <v>75896692</v>
      </c>
      <c r="J11" s="17">
        <v>79881442</v>
      </c>
      <c r="K11" s="23">
        <v>82877202</v>
      </c>
    </row>
    <row r="12" spans="1:11" x14ac:dyDescent="0.25">
      <c r="A12" s="20" t="s">
        <v>23</v>
      </c>
      <c r="B12" s="17">
        <v>7003323</v>
      </c>
      <c r="C12" s="17">
        <v>6941633</v>
      </c>
      <c r="D12" s="21">
        <v>7964970</v>
      </c>
      <c r="E12" s="22">
        <v>8480102</v>
      </c>
      <c r="F12" s="17">
        <v>8911212</v>
      </c>
      <c r="G12" s="23">
        <v>8911212</v>
      </c>
      <c r="H12" s="19">
        <v>8356822</v>
      </c>
      <c r="I12" s="22">
        <v>9312436</v>
      </c>
      <c r="J12" s="17">
        <v>9801345</v>
      </c>
      <c r="K12" s="23">
        <v>10168901</v>
      </c>
    </row>
    <row r="13" spans="1:11" x14ac:dyDescent="0.25">
      <c r="A13" s="20" t="s">
        <v>24</v>
      </c>
      <c r="B13" s="17">
        <v>3225123</v>
      </c>
      <c r="C13" s="17">
        <v>2265038</v>
      </c>
      <c r="D13" s="21">
        <v>2720110</v>
      </c>
      <c r="E13" s="22">
        <v>3500000</v>
      </c>
      <c r="F13" s="17">
        <v>3500000</v>
      </c>
      <c r="G13" s="23">
        <v>3500000</v>
      </c>
      <c r="H13" s="19">
        <v>3707663</v>
      </c>
      <c r="I13" s="22">
        <v>4000000</v>
      </c>
      <c r="J13" s="17">
        <v>4000000</v>
      </c>
      <c r="K13" s="23">
        <v>4000000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0</v>
      </c>
      <c r="C15" s="17">
        <v>199841</v>
      </c>
      <c r="D15" s="21">
        <v>0</v>
      </c>
      <c r="E15" s="22">
        <v>0</v>
      </c>
      <c r="F15" s="17">
        <v>0</v>
      </c>
      <c r="G15" s="23">
        <v>0</v>
      </c>
      <c r="H15" s="19">
        <v>0</v>
      </c>
      <c r="I15" s="22">
        <v>0</v>
      </c>
      <c r="J15" s="17">
        <v>0</v>
      </c>
      <c r="K15" s="23">
        <v>0</v>
      </c>
    </row>
    <row r="16" spans="1:11" x14ac:dyDescent="0.25">
      <c r="A16" s="20" t="s">
        <v>27</v>
      </c>
      <c r="B16" s="17">
        <v>22721840</v>
      </c>
      <c r="C16" s="17">
        <v>27880496</v>
      </c>
      <c r="D16" s="21">
        <v>24710092</v>
      </c>
      <c r="E16" s="22">
        <v>29621000</v>
      </c>
      <c r="F16" s="17">
        <v>27423300</v>
      </c>
      <c r="G16" s="23">
        <v>27423300</v>
      </c>
      <c r="H16" s="19">
        <v>25748366</v>
      </c>
      <c r="I16" s="22">
        <v>22473000</v>
      </c>
      <c r="J16" s="17">
        <v>9526000</v>
      </c>
      <c r="K16" s="23">
        <v>9659000</v>
      </c>
    </row>
    <row r="17" spans="1:11" x14ac:dyDescent="0.25">
      <c r="A17" s="20" t="s">
        <v>28</v>
      </c>
      <c r="B17" s="17">
        <v>33862807</v>
      </c>
      <c r="C17" s="17">
        <v>47417939</v>
      </c>
      <c r="D17" s="21">
        <v>90225338</v>
      </c>
      <c r="E17" s="22">
        <v>139338250</v>
      </c>
      <c r="F17" s="17">
        <v>305467350</v>
      </c>
      <c r="G17" s="23">
        <v>305467350</v>
      </c>
      <c r="H17" s="19">
        <v>58147057</v>
      </c>
      <c r="I17" s="22">
        <v>273443330</v>
      </c>
      <c r="J17" s="17">
        <v>46086845</v>
      </c>
      <c r="K17" s="23">
        <v>45860830</v>
      </c>
    </row>
    <row r="18" spans="1:11" x14ac:dyDescent="0.25">
      <c r="A18" s="30" t="s">
        <v>29</v>
      </c>
      <c r="B18" s="31">
        <f>SUM(B11:B17)</f>
        <v>117668664</v>
      </c>
      <c r="C18" s="32">
        <f t="shared" ref="C18:K18" si="1">SUM(C11:C17)</f>
        <v>138420954</v>
      </c>
      <c r="D18" s="33">
        <f t="shared" si="1"/>
        <v>180622676</v>
      </c>
      <c r="E18" s="31">
        <f t="shared" si="1"/>
        <v>248694778</v>
      </c>
      <c r="F18" s="32">
        <f t="shared" si="1"/>
        <v>414822028</v>
      </c>
      <c r="G18" s="34">
        <f t="shared" si="1"/>
        <v>414822028</v>
      </c>
      <c r="H18" s="35">
        <f t="shared" si="1"/>
        <v>155809549</v>
      </c>
      <c r="I18" s="31">
        <f t="shared" si="1"/>
        <v>385125458</v>
      </c>
      <c r="J18" s="32">
        <f t="shared" si="1"/>
        <v>149295632</v>
      </c>
      <c r="K18" s="34">
        <f t="shared" si="1"/>
        <v>152565933</v>
      </c>
    </row>
    <row r="19" spans="1:11" x14ac:dyDescent="0.25">
      <c r="A19" s="30" t="s">
        <v>30</v>
      </c>
      <c r="B19" s="36">
        <f>+B10-B18</f>
        <v>31390190</v>
      </c>
      <c r="C19" s="37">
        <f t="shared" ref="C19:K19" si="2">+C10-C18</f>
        <v>-65</v>
      </c>
      <c r="D19" s="38">
        <f t="shared" si="2"/>
        <v>170</v>
      </c>
      <c r="E19" s="36">
        <f t="shared" si="2"/>
        <v>0</v>
      </c>
      <c r="F19" s="37">
        <f t="shared" si="2"/>
        <v>0</v>
      </c>
      <c r="G19" s="39">
        <f t="shared" si="2"/>
        <v>0</v>
      </c>
      <c r="H19" s="40">
        <f t="shared" si="2"/>
        <v>-24625973</v>
      </c>
      <c r="I19" s="36">
        <f t="shared" si="2"/>
        <v>0</v>
      </c>
      <c r="J19" s="37">
        <f t="shared" si="2"/>
        <v>0</v>
      </c>
      <c r="K19" s="39">
        <f t="shared" si="2"/>
        <v>0</v>
      </c>
    </row>
    <row r="20" spans="1:11" x14ac:dyDescent="0.25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31390190</v>
      </c>
      <c r="C22" s="55">
        <f t="shared" ref="C22:K22" si="3">SUM(C19:C21)</f>
        <v>-65</v>
      </c>
      <c r="D22" s="56">
        <f t="shared" si="3"/>
        <v>170</v>
      </c>
      <c r="E22" s="54">
        <f t="shared" si="3"/>
        <v>0</v>
      </c>
      <c r="F22" s="55">
        <f t="shared" si="3"/>
        <v>0</v>
      </c>
      <c r="G22" s="57">
        <f t="shared" si="3"/>
        <v>0</v>
      </c>
      <c r="H22" s="58">
        <f t="shared" si="3"/>
        <v>-24625973</v>
      </c>
      <c r="I22" s="54">
        <f t="shared" si="3"/>
        <v>0</v>
      </c>
      <c r="J22" s="55">
        <f t="shared" si="3"/>
        <v>0</v>
      </c>
      <c r="K22" s="57">
        <f t="shared" si="3"/>
        <v>0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31390190</v>
      </c>
      <c r="C24" s="37">
        <f t="shared" ref="C24:K24" si="4">SUM(C22:C23)</f>
        <v>-65</v>
      </c>
      <c r="D24" s="38">
        <f t="shared" si="4"/>
        <v>170</v>
      </c>
      <c r="E24" s="36">
        <f t="shared" si="4"/>
        <v>0</v>
      </c>
      <c r="F24" s="37">
        <f t="shared" si="4"/>
        <v>0</v>
      </c>
      <c r="G24" s="39">
        <f t="shared" si="4"/>
        <v>0</v>
      </c>
      <c r="H24" s="40">
        <f t="shared" si="4"/>
        <v>-24625973</v>
      </c>
      <c r="I24" s="36">
        <f t="shared" si="4"/>
        <v>0</v>
      </c>
      <c r="J24" s="37">
        <f t="shared" si="4"/>
        <v>0</v>
      </c>
      <c r="K24" s="39">
        <f t="shared" si="4"/>
        <v>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4571588</v>
      </c>
      <c r="C27" s="66">
        <v>3656156</v>
      </c>
      <c r="D27" s="67">
        <v>6409028</v>
      </c>
      <c r="E27" s="68">
        <v>9670400</v>
      </c>
      <c r="F27" s="66">
        <v>10625400</v>
      </c>
      <c r="G27" s="69">
        <v>10625400</v>
      </c>
      <c r="H27" s="70">
        <v>3265871</v>
      </c>
      <c r="I27" s="68">
        <v>6849100</v>
      </c>
      <c r="J27" s="66">
        <v>5829400</v>
      </c>
      <c r="K27" s="69">
        <v>6829400</v>
      </c>
    </row>
    <row r="28" spans="1:11" x14ac:dyDescent="0.25">
      <c r="A28" s="71" t="s">
        <v>36</v>
      </c>
      <c r="B28" s="17">
        <v>126688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4442336</v>
      </c>
      <c r="C31" s="17">
        <v>3651724</v>
      </c>
      <c r="D31" s="21">
        <v>6409028</v>
      </c>
      <c r="E31" s="22">
        <v>9670400</v>
      </c>
      <c r="F31" s="17">
        <v>10625400</v>
      </c>
      <c r="G31" s="23">
        <v>10625400</v>
      </c>
      <c r="H31" s="19">
        <v>3265871</v>
      </c>
      <c r="I31" s="22">
        <v>6849100</v>
      </c>
      <c r="J31" s="17">
        <v>5829400</v>
      </c>
      <c r="K31" s="23">
        <v>6829400</v>
      </c>
    </row>
    <row r="32" spans="1:11" x14ac:dyDescent="0.25">
      <c r="A32" s="30" t="s">
        <v>39</v>
      </c>
      <c r="B32" s="66">
        <f>SUM(B28:B31)</f>
        <v>4569024</v>
      </c>
      <c r="C32" s="66">
        <f t="shared" ref="C32:K32" si="5">SUM(C28:C31)</f>
        <v>3651724</v>
      </c>
      <c r="D32" s="67">
        <f t="shared" si="5"/>
        <v>6409028</v>
      </c>
      <c r="E32" s="68">
        <f t="shared" si="5"/>
        <v>9670400</v>
      </c>
      <c r="F32" s="66">
        <f t="shared" si="5"/>
        <v>10625400</v>
      </c>
      <c r="G32" s="69">
        <f t="shared" si="5"/>
        <v>10625400</v>
      </c>
      <c r="H32" s="70">
        <f t="shared" si="5"/>
        <v>3265871</v>
      </c>
      <c r="I32" s="68">
        <f t="shared" si="5"/>
        <v>6849100</v>
      </c>
      <c r="J32" s="66">
        <f t="shared" si="5"/>
        <v>5829400</v>
      </c>
      <c r="K32" s="69">
        <f t="shared" si="5"/>
        <v>6829400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223560492</v>
      </c>
      <c r="C35" s="17">
        <v>213950388</v>
      </c>
      <c r="D35" s="21">
        <v>213003758</v>
      </c>
      <c r="E35" s="22">
        <v>204912335</v>
      </c>
      <c r="F35" s="17">
        <v>203957335</v>
      </c>
      <c r="G35" s="23">
        <v>203957335</v>
      </c>
      <c r="H35" s="19">
        <v>187122382</v>
      </c>
      <c r="I35" s="22">
        <v>205855683</v>
      </c>
      <c r="J35" s="17">
        <v>208375383</v>
      </c>
      <c r="K35" s="23">
        <v>205875383</v>
      </c>
    </row>
    <row r="36" spans="1:11" x14ac:dyDescent="0.25">
      <c r="A36" s="20" t="s">
        <v>42</v>
      </c>
      <c r="B36" s="17">
        <v>46835705</v>
      </c>
      <c r="C36" s="17">
        <v>47549033</v>
      </c>
      <c r="D36" s="21">
        <v>50980487</v>
      </c>
      <c r="E36" s="22">
        <v>57333624</v>
      </c>
      <c r="F36" s="17">
        <v>58288624</v>
      </c>
      <c r="G36" s="23">
        <v>58288624</v>
      </c>
      <c r="H36" s="19">
        <v>50410515</v>
      </c>
      <c r="I36" s="22">
        <v>67787564</v>
      </c>
      <c r="J36" s="17">
        <v>66767864</v>
      </c>
      <c r="K36" s="23">
        <v>67767864</v>
      </c>
    </row>
    <row r="37" spans="1:11" x14ac:dyDescent="0.25">
      <c r="A37" s="20" t="s">
        <v>43</v>
      </c>
      <c r="B37" s="17">
        <v>73302984</v>
      </c>
      <c r="C37" s="17">
        <v>69573269</v>
      </c>
      <c r="D37" s="21">
        <v>87307225</v>
      </c>
      <c r="E37" s="22">
        <v>71243515</v>
      </c>
      <c r="F37" s="17">
        <v>71243515</v>
      </c>
      <c r="G37" s="23">
        <v>71243515</v>
      </c>
      <c r="H37" s="19">
        <v>76597749</v>
      </c>
      <c r="I37" s="22">
        <v>83019973</v>
      </c>
      <c r="J37" s="17">
        <v>85539673</v>
      </c>
      <c r="K37" s="23">
        <v>83039673</v>
      </c>
    </row>
    <row r="38" spans="1:11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197093210</v>
      </c>
      <c r="C39" s="17">
        <v>191926140</v>
      </c>
      <c r="D39" s="21">
        <v>176677018</v>
      </c>
      <c r="E39" s="22">
        <v>191002444</v>
      </c>
      <c r="F39" s="17">
        <v>191002444</v>
      </c>
      <c r="G39" s="23">
        <v>191002444</v>
      </c>
      <c r="H39" s="19">
        <v>185561189</v>
      </c>
      <c r="I39" s="22">
        <v>190623274</v>
      </c>
      <c r="J39" s="17">
        <v>189603574</v>
      </c>
      <c r="K39" s="23">
        <v>190603574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1939683</v>
      </c>
      <c r="C42" s="17">
        <v>785439</v>
      </c>
      <c r="D42" s="21">
        <v>-907959</v>
      </c>
      <c r="E42" s="22">
        <v>-6170400</v>
      </c>
      <c r="F42" s="17">
        <v>125221468</v>
      </c>
      <c r="G42" s="23">
        <v>125221468</v>
      </c>
      <c r="H42" s="19">
        <v>2462069</v>
      </c>
      <c r="I42" s="22">
        <v>-10436</v>
      </c>
      <c r="J42" s="17">
        <v>7498139</v>
      </c>
      <c r="K42" s="23">
        <v>1060861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-9670400</v>
      </c>
      <c r="F43" s="17">
        <v>-9670400</v>
      </c>
      <c r="G43" s="23">
        <v>-9670400</v>
      </c>
      <c r="H43" s="19">
        <v>0</v>
      </c>
      <c r="I43" s="22">
        <v>-6849100</v>
      </c>
      <c r="J43" s="17">
        <v>-5829400</v>
      </c>
      <c r="K43" s="23">
        <v>-6829400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217478852</v>
      </c>
      <c r="C45" s="66">
        <v>218197047</v>
      </c>
      <c r="D45" s="67">
        <v>209624789</v>
      </c>
      <c r="E45" s="68">
        <v>194698048</v>
      </c>
      <c r="F45" s="66">
        <v>326089916</v>
      </c>
      <c r="G45" s="69">
        <v>326089916</v>
      </c>
      <c r="H45" s="70">
        <v>212293934</v>
      </c>
      <c r="I45" s="68">
        <v>202978429</v>
      </c>
      <c r="J45" s="66">
        <v>211506704</v>
      </c>
      <c r="K45" s="69">
        <v>204069426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209098482</v>
      </c>
      <c r="C48" s="17">
        <v>115678224</v>
      </c>
      <c r="D48" s="21">
        <v>89299772</v>
      </c>
      <c r="E48" s="22">
        <v>200868448</v>
      </c>
      <c r="F48" s="17">
        <v>199913448</v>
      </c>
      <c r="G48" s="23">
        <v>199913448</v>
      </c>
      <c r="H48" s="19">
        <v>85993490</v>
      </c>
      <c r="I48" s="22">
        <v>202988865</v>
      </c>
      <c r="J48" s="17">
        <v>205508565</v>
      </c>
      <c r="K48" s="23">
        <v>203008565</v>
      </c>
    </row>
    <row r="49" spans="1:11" x14ac:dyDescent="0.25">
      <c r="A49" s="20" t="s">
        <v>53</v>
      </c>
      <c r="B49" s="17">
        <f>+B75</f>
        <v>71716481.808098763</v>
      </c>
      <c r="C49" s="17">
        <f t="shared" ref="C49:K49" si="6">+C75</f>
        <v>73173641.329056084</v>
      </c>
      <c r="D49" s="21">
        <f t="shared" si="6"/>
        <v>86303755.170413315</v>
      </c>
      <c r="E49" s="22">
        <f t="shared" si="6"/>
        <v>42316414.741365775</v>
      </c>
      <c r="F49" s="17">
        <f t="shared" si="6"/>
        <v>61950167.744615413</v>
      </c>
      <c r="G49" s="23">
        <f t="shared" si="6"/>
        <v>61950167.744615413</v>
      </c>
      <c r="H49" s="19">
        <f t="shared" si="6"/>
        <v>78049709.545372248</v>
      </c>
      <c r="I49" s="22">
        <f t="shared" si="6"/>
        <v>76193747.409080446</v>
      </c>
      <c r="J49" s="17">
        <f t="shared" si="6"/>
        <v>27850434.646616213</v>
      </c>
      <c r="K49" s="23">
        <f t="shared" si="6"/>
        <v>31698658.836586483</v>
      </c>
    </row>
    <row r="50" spans="1:11" x14ac:dyDescent="0.25">
      <c r="A50" s="30" t="s">
        <v>54</v>
      </c>
      <c r="B50" s="66">
        <f>+B48-B49</f>
        <v>137382000.19190124</v>
      </c>
      <c r="C50" s="66">
        <f t="shared" ref="C50:K50" si="7">+C48-C49</f>
        <v>42504582.670943916</v>
      </c>
      <c r="D50" s="67">
        <f t="shared" si="7"/>
        <v>2996016.8295866847</v>
      </c>
      <c r="E50" s="68">
        <f t="shared" si="7"/>
        <v>158552033.25863421</v>
      </c>
      <c r="F50" s="66">
        <f t="shared" si="7"/>
        <v>137963280.25538459</v>
      </c>
      <c r="G50" s="69">
        <f t="shared" si="7"/>
        <v>137963280.25538459</v>
      </c>
      <c r="H50" s="70">
        <f t="shared" si="7"/>
        <v>7943780.4546277523</v>
      </c>
      <c r="I50" s="68">
        <f t="shared" si="7"/>
        <v>126795117.59091955</v>
      </c>
      <c r="J50" s="66">
        <f t="shared" si="7"/>
        <v>177658130.35338378</v>
      </c>
      <c r="K50" s="69">
        <f t="shared" si="7"/>
        <v>171309906.16341352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46835705</v>
      </c>
      <c r="C53" s="17">
        <v>47549033</v>
      </c>
      <c r="D53" s="21">
        <v>50980487</v>
      </c>
      <c r="E53" s="22">
        <v>57219430</v>
      </c>
      <c r="F53" s="17">
        <v>58174430</v>
      </c>
      <c r="G53" s="23">
        <v>58174430</v>
      </c>
      <c r="H53" s="19">
        <v>50410515</v>
      </c>
      <c r="I53" s="22">
        <v>67669958</v>
      </c>
      <c r="J53" s="17">
        <v>66650258</v>
      </c>
      <c r="K53" s="23">
        <v>67650258</v>
      </c>
    </row>
    <row r="54" spans="1:11" x14ac:dyDescent="0.25">
      <c r="A54" s="20" t="s">
        <v>57</v>
      </c>
      <c r="B54" s="17">
        <v>2251925</v>
      </c>
      <c r="C54" s="17">
        <v>2225873</v>
      </c>
      <c r="D54" s="21">
        <v>2673615</v>
      </c>
      <c r="E54" s="22">
        <v>3500000</v>
      </c>
      <c r="F54" s="17">
        <v>3500000</v>
      </c>
      <c r="G54" s="23">
        <v>3500000</v>
      </c>
      <c r="H54" s="19">
        <v>2943434</v>
      </c>
      <c r="I54" s="22">
        <v>4000000</v>
      </c>
      <c r="J54" s="17">
        <v>4000000</v>
      </c>
      <c r="K54" s="23">
        <v>4000000</v>
      </c>
    </row>
    <row r="55" spans="1:11" x14ac:dyDescent="0.25">
      <c r="A55" s="20" t="s">
        <v>58</v>
      </c>
      <c r="B55" s="17">
        <v>126688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0</v>
      </c>
      <c r="C56" s="17">
        <v>221284</v>
      </c>
      <c r="D56" s="21">
        <v>922985</v>
      </c>
      <c r="E56" s="22">
        <v>1730000</v>
      </c>
      <c r="F56" s="17">
        <v>1730000</v>
      </c>
      <c r="G56" s="23">
        <v>1730000</v>
      </c>
      <c r="H56" s="19">
        <v>1082437</v>
      </c>
      <c r="I56" s="22">
        <v>945000</v>
      </c>
      <c r="J56" s="17">
        <v>964000</v>
      </c>
      <c r="K56" s="23">
        <v>981000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-2.0830279817834322E-3</v>
      </c>
      <c r="C70" s="5">
        <f t="shared" ref="C70:K70" si="8">IF(ISERROR(C71/C72),0,(C71/C72))</f>
        <v>-7.4481674609958816E-3</v>
      </c>
      <c r="D70" s="5">
        <f t="shared" si="8"/>
        <v>-3.4243450015429646E-3</v>
      </c>
      <c r="E70" s="5">
        <f t="shared" si="8"/>
        <v>10.211331016042781</v>
      </c>
      <c r="F70" s="5">
        <f t="shared" si="8"/>
        <v>4.0352798872180449</v>
      </c>
      <c r="G70" s="5">
        <f t="shared" si="8"/>
        <v>4.0352798872180449</v>
      </c>
      <c r="H70" s="5">
        <f t="shared" si="8"/>
        <v>2.131986491203185E-2</v>
      </c>
      <c r="I70" s="5">
        <f t="shared" si="8"/>
        <v>3.0627055865921786</v>
      </c>
      <c r="J70" s="5">
        <f t="shared" si="8"/>
        <v>25.883286486486487</v>
      </c>
      <c r="K70" s="5">
        <f t="shared" si="8"/>
        <v>23.035044594594595</v>
      </c>
    </row>
    <row r="71" spans="1:11" ht="13" hidden="1" x14ac:dyDescent="0.3">
      <c r="A71" s="1" t="s">
        <v>120</v>
      </c>
      <c r="B71" s="2">
        <f>+B83</f>
        <v>-53508</v>
      </c>
      <c r="C71" s="2">
        <f t="shared" ref="C71:K71" si="9">+C83</f>
        <v>-53508</v>
      </c>
      <c r="D71" s="2">
        <f t="shared" si="9"/>
        <v>-53508</v>
      </c>
      <c r="E71" s="2">
        <f t="shared" si="9"/>
        <v>38190378</v>
      </c>
      <c r="F71" s="2">
        <f t="shared" si="9"/>
        <v>42935378</v>
      </c>
      <c r="G71" s="2">
        <f t="shared" si="9"/>
        <v>42935378</v>
      </c>
      <c r="H71" s="2">
        <f t="shared" si="9"/>
        <v>-53508</v>
      </c>
      <c r="I71" s="2">
        <f t="shared" si="9"/>
        <v>32893458</v>
      </c>
      <c r="J71" s="2">
        <f t="shared" si="9"/>
        <v>19153632</v>
      </c>
      <c r="K71" s="2">
        <f t="shared" si="9"/>
        <v>17045933</v>
      </c>
    </row>
    <row r="72" spans="1:11" ht="13" hidden="1" x14ac:dyDescent="0.3">
      <c r="A72" s="1" t="s">
        <v>121</v>
      </c>
      <c r="B72" s="2">
        <f>+B77</f>
        <v>25687605</v>
      </c>
      <c r="C72" s="2">
        <f t="shared" ref="C72:K72" si="10">+C77</f>
        <v>7184049</v>
      </c>
      <c r="D72" s="2">
        <f t="shared" si="10"/>
        <v>15625762</v>
      </c>
      <c r="E72" s="2">
        <f t="shared" si="10"/>
        <v>3740000</v>
      </c>
      <c r="F72" s="2">
        <f t="shared" si="10"/>
        <v>10640000</v>
      </c>
      <c r="G72" s="2">
        <f t="shared" si="10"/>
        <v>10640000</v>
      </c>
      <c r="H72" s="2">
        <f t="shared" si="10"/>
        <v>-2509772</v>
      </c>
      <c r="I72" s="2">
        <f t="shared" si="10"/>
        <v>10740000</v>
      </c>
      <c r="J72" s="2">
        <f t="shared" si="10"/>
        <v>740000</v>
      </c>
      <c r="K72" s="2">
        <f t="shared" si="10"/>
        <v>740000</v>
      </c>
    </row>
    <row r="73" spans="1:11" ht="13" hidden="1" x14ac:dyDescent="0.3">
      <c r="A73" s="1" t="s">
        <v>122</v>
      </c>
      <c r="B73" s="2">
        <f>+B74</f>
        <v>1755026.5000000009</v>
      </c>
      <c r="C73" s="2">
        <f t="shared" ref="C73:K73" si="11">+(C78+C80+C81+C82)-(B78+B80+B81+B82)</f>
        <v>2510853</v>
      </c>
      <c r="D73" s="2">
        <f t="shared" si="11"/>
        <v>-2546818</v>
      </c>
      <c r="E73" s="2">
        <f t="shared" si="11"/>
        <v>-3069530</v>
      </c>
      <c r="F73" s="2">
        <f>+(F78+F80+F81+F82)-(D78+D80+D81+D82)</f>
        <v>-3069530</v>
      </c>
      <c r="G73" s="2">
        <f>+(G78+G80+G81+G82)-(D78+D80+D81+D82)</f>
        <v>-3069530</v>
      </c>
      <c r="H73" s="2">
        <f>+(H78+H80+H81+H82)-(D78+D80+D81+D82)</f>
        <v>-1694976</v>
      </c>
      <c r="I73" s="2">
        <f>+(I78+I80+I81+I82)-(E78+E80+E81+E82)</f>
        <v>-950192</v>
      </c>
      <c r="J73" s="2">
        <f t="shared" si="11"/>
        <v>0</v>
      </c>
      <c r="K73" s="2">
        <f t="shared" si="11"/>
        <v>0</v>
      </c>
    </row>
    <row r="74" spans="1:11" ht="13" hidden="1" x14ac:dyDescent="0.3">
      <c r="A74" s="1" t="s">
        <v>123</v>
      </c>
      <c r="B74" s="2">
        <f>+TREND(C74:E74)</f>
        <v>1755026.5000000009</v>
      </c>
      <c r="C74" s="2">
        <f>+C73</f>
        <v>2510853</v>
      </c>
      <c r="D74" s="2">
        <f t="shared" ref="D74:K74" si="12">+D73</f>
        <v>-2546818</v>
      </c>
      <c r="E74" s="2">
        <f t="shared" si="12"/>
        <v>-3069530</v>
      </c>
      <c r="F74" s="2">
        <f t="shared" si="12"/>
        <v>-3069530</v>
      </c>
      <c r="G74" s="2">
        <f t="shared" si="12"/>
        <v>-3069530</v>
      </c>
      <c r="H74" s="2">
        <f t="shared" si="12"/>
        <v>-1694976</v>
      </c>
      <c r="I74" s="2">
        <f t="shared" si="12"/>
        <v>-950192</v>
      </c>
      <c r="J74" s="2">
        <f t="shared" si="12"/>
        <v>0</v>
      </c>
      <c r="K74" s="2">
        <f t="shared" si="12"/>
        <v>0</v>
      </c>
    </row>
    <row r="75" spans="1:11" ht="13" hidden="1" x14ac:dyDescent="0.3">
      <c r="A75" s="1" t="s">
        <v>124</v>
      </c>
      <c r="B75" s="2">
        <f>+B84-(((B80+B81+B82+B78)*B70)-B79)</f>
        <v>71716481.808098763</v>
      </c>
      <c r="C75" s="2">
        <f t="shared" ref="C75:K75" si="13">+C84-(((C80+C81+C82+C78)*C70)-C79)</f>
        <v>73173641.329056084</v>
      </c>
      <c r="D75" s="2">
        <f t="shared" si="13"/>
        <v>86303755.170413315</v>
      </c>
      <c r="E75" s="2">
        <f t="shared" si="13"/>
        <v>42316414.741365775</v>
      </c>
      <c r="F75" s="2">
        <f t="shared" si="13"/>
        <v>61950167.744615413</v>
      </c>
      <c r="G75" s="2">
        <f t="shared" si="13"/>
        <v>61950167.744615413</v>
      </c>
      <c r="H75" s="2">
        <f t="shared" si="13"/>
        <v>78049709.545372248</v>
      </c>
      <c r="I75" s="2">
        <f t="shared" si="13"/>
        <v>76193747.409080446</v>
      </c>
      <c r="J75" s="2">
        <f t="shared" si="13"/>
        <v>27850434.646616213</v>
      </c>
      <c r="K75" s="2">
        <f t="shared" si="13"/>
        <v>31698658.836586483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25687605</v>
      </c>
      <c r="C77" s="3">
        <v>7184049</v>
      </c>
      <c r="D77" s="3">
        <v>15625762</v>
      </c>
      <c r="E77" s="3">
        <v>3740000</v>
      </c>
      <c r="F77" s="3">
        <v>10640000</v>
      </c>
      <c r="G77" s="3">
        <v>10640000</v>
      </c>
      <c r="H77" s="3">
        <v>-2509772</v>
      </c>
      <c r="I77" s="3">
        <v>10740000</v>
      </c>
      <c r="J77" s="3">
        <v>740000</v>
      </c>
      <c r="K77" s="3">
        <v>740000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114194</v>
      </c>
      <c r="F78" s="3">
        <v>114194</v>
      </c>
      <c r="G78" s="3">
        <v>114194</v>
      </c>
      <c r="H78" s="3">
        <v>0</v>
      </c>
      <c r="I78" s="3">
        <v>117606</v>
      </c>
      <c r="J78" s="3">
        <v>117606</v>
      </c>
      <c r="K78" s="3">
        <v>117606</v>
      </c>
    </row>
    <row r="79" spans="1:11" ht="13" hidden="1" x14ac:dyDescent="0.3">
      <c r="A79" s="1" t="s">
        <v>70</v>
      </c>
      <c r="B79" s="3">
        <v>11842379</v>
      </c>
      <c r="C79" s="3">
        <v>16828147</v>
      </c>
      <c r="D79" s="3">
        <v>26300287</v>
      </c>
      <c r="E79" s="3">
        <v>18298571</v>
      </c>
      <c r="F79" s="3">
        <v>18298571</v>
      </c>
      <c r="G79" s="3">
        <v>18298571</v>
      </c>
      <c r="H79" s="3">
        <v>15327619</v>
      </c>
      <c r="I79" s="3">
        <v>23587973</v>
      </c>
      <c r="J79" s="3">
        <v>26107673</v>
      </c>
      <c r="K79" s="3">
        <v>23607673</v>
      </c>
    </row>
    <row r="80" spans="1:11" ht="13" hidden="1" x14ac:dyDescent="0.3">
      <c r="A80" s="1" t="s">
        <v>71</v>
      </c>
      <c r="B80" s="3">
        <v>6328953</v>
      </c>
      <c r="C80" s="3">
        <v>8795362</v>
      </c>
      <c r="D80" s="3">
        <v>6248544</v>
      </c>
      <c r="E80" s="3">
        <v>3064820</v>
      </c>
      <c r="F80" s="3">
        <v>3064820</v>
      </c>
      <c r="G80" s="3">
        <v>3064820</v>
      </c>
      <c r="H80" s="3">
        <v>4553568</v>
      </c>
      <c r="I80" s="3">
        <v>2111216</v>
      </c>
      <c r="J80" s="3">
        <v>2111216</v>
      </c>
      <c r="K80" s="3">
        <v>2111216</v>
      </c>
    </row>
    <row r="81" spans="1:11" ht="13" hidden="1" x14ac:dyDescent="0.3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-44444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-53508</v>
      </c>
      <c r="C83" s="3">
        <v>-53508</v>
      </c>
      <c r="D83" s="3">
        <v>-53508</v>
      </c>
      <c r="E83" s="3">
        <v>38190378</v>
      </c>
      <c r="F83" s="3">
        <v>42935378</v>
      </c>
      <c r="G83" s="3">
        <v>42935378</v>
      </c>
      <c r="H83" s="3">
        <v>-53508</v>
      </c>
      <c r="I83" s="3">
        <v>32893458</v>
      </c>
      <c r="J83" s="3">
        <v>19153632</v>
      </c>
      <c r="K83" s="3">
        <v>17045933</v>
      </c>
    </row>
    <row r="84" spans="1:11" ht="13" hidden="1" x14ac:dyDescent="0.3">
      <c r="A84" s="1" t="s">
        <v>75</v>
      </c>
      <c r="B84" s="3">
        <v>59861012</v>
      </c>
      <c r="C84" s="3">
        <v>56279985</v>
      </c>
      <c r="D84" s="3">
        <v>59982071</v>
      </c>
      <c r="E84" s="3">
        <v>56479808</v>
      </c>
      <c r="F84" s="3">
        <v>56479808</v>
      </c>
      <c r="G84" s="3">
        <v>56479808</v>
      </c>
      <c r="H84" s="3">
        <v>62819172</v>
      </c>
      <c r="I84" s="3">
        <v>59432000</v>
      </c>
      <c r="J84" s="3">
        <v>59432000</v>
      </c>
      <c r="K84" s="3">
        <v>59432000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16241569</v>
      </c>
      <c r="C5" s="17">
        <v>19990931</v>
      </c>
      <c r="D5" s="21">
        <v>20432057</v>
      </c>
      <c r="E5" s="22">
        <v>8000000</v>
      </c>
      <c r="F5" s="17">
        <v>12000000</v>
      </c>
      <c r="G5" s="23">
        <v>12000000</v>
      </c>
      <c r="H5" s="19">
        <v>21098817</v>
      </c>
      <c r="I5" s="22">
        <v>10000000</v>
      </c>
      <c r="J5" s="17">
        <v>10449999</v>
      </c>
      <c r="K5" s="23">
        <v>10711251</v>
      </c>
    </row>
    <row r="6" spans="1:11" x14ac:dyDescent="0.25">
      <c r="A6" s="20" t="s">
        <v>18</v>
      </c>
      <c r="B6" s="17">
        <v>2638039</v>
      </c>
      <c r="C6" s="17">
        <v>3490927</v>
      </c>
      <c r="D6" s="21">
        <v>3730459</v>
      </c>
      <c r="E6" s="22">
        <v>500000</v>
      </c>
      <c r="F6" s="17">
        <v>500000</v>
      </c>
      <c r="G6" s="23">
        <v>500000</v>
      </c>
      <c r="H6" s="19">
        <v>3893729</v>
      </c>
      <c r="I6" s="22">
        <v>500000</v>
      </c>
      <c r="J6" s="17">
        <v>522500</v>
      </c>
      <c r="K6" s="23">
        <v>535563</v>
      </c>
    </row>
    <row r="7" spans="1:11" x14ac:dyDescent="0.25">
      <c r="A7" s="20" t="s">
        <v>19</v>
      </c>
      <c r="B7" s="17">
        <v>11615255</v>
      </c>
      <c r="C7" s="17">
        <v>26197502</v>
      </c>
      <c r="D7" s="21">
        <v>40171693</v>
      </c>
      <c r="E7" s="22">
        <v>25000000</v>
      </c>
      <c r="F7" s="17">
        <v>37000000</v>
      </c>
      <c r="G7" s="23">
        <v>37000000</v>
      </c>
      <c r="H7" s="19">
        <v>45354175</v>
      </c>
      <c r="I7" s="22">
        <v>32000000</v>
      </c>
      <c r="J7" s="17">
        <v>33440000</v>
      </c>
      <c r="K7" s="23">
        <v>34276000</v>
      </c>
    </row>
    <row r="8" spans="1:11" x14ac:dyDescent="0.25">
      <c r="A8" s="20" t="s">
        <v>20</v>
      </c>
      <c r="B8" s="17">
        <v>281001416</v>
      </c>
      <c r="C8" s="17">
        <v>328241242</v>
      </c>
      <c r="D8" s="21">
        <v>363246433</v>
      </c>
      <c r="E8" s="22">
        <v>388067450</v>
      </c>
      <c r="F8" s="17">
        <v>389118187</v>
      </c>
      <c r="G8" s="23">
        <v>389118187</v>
      </c>
      <c r="H8" s="19">
        <v>382940608</v>
      </c>
      <c r="I8" s="22">
        <v>373534750</v>
      </c>
      <c r="J8" s="17">
        <v>341922700</v>
      </c>
      <c r="K8" s="23">
        <v>357374250</v>
      </c>
    </row>
    <row r="9" spans="1:11" x14ac:dyDescent="0.25">
      <c r="A9" s="20" t="s">
        <v>21</v>
      </c>
      <c r="B9" s="17">
        <v>11674650</v>
      </c>
      <c r="C9" s="17">
        <v>10293049</v>
      </c>
      <c r="D9" s="21">
        <v>13513385</v>
      </c>
      <c r="E9" s="22">
        <v>28211739</v>
      </c>
      <c r="F9" s="17">
        <v>40184940</v>
      </c>
      <c r="G9" s="23">
        <v>40184940</v>
      </c>
      <c r="H9" s="19">
        <v>16605596</v>
      </c>
      <c r="I9" s="22">
        <v>36137474</v>
      </c>
      <c r="J9" s="17">
        <v>37763660</v>
      </c>
      <c r="K9" s="23">
        <v>38707755</v>
      </c>
    </row>
    <row r="10" spans="1:11" x14ac:dyDescent="0.25">
      <c r="A10" s="24" t="s">
        <v>115</v>
      </c>
      <c r="B10" s="25">
        <f>SUM(B5:B9)</f>
        <v>323170929</v>
      </c>
      <c r="C10" s="26">
        <f t="shared" ref="C10:K10" si="0">SUM(C5:C9)</f>
        <v>388213651</v>
      </c>
      <c r="D10" s="27">
        <f t="shared" si="0"/>
        <v>441094027</v>
      </c>
      <c r="E10" s="25">
        <f t="shared" si="0"/>
        <v>449779189</v>
      </c>
      <c r="F10" s="26">
        <f t="shared" si="0"/>
        <v>478803127</v>
      </c>
      <c r="G10" s="28">
        <f t="shared" si="0"/>
        <v>478803127</v>
      </c>
      <c r="H10" s="29">
        <f t="shared" si="0"/>
        <v>469892925</v>
      </c>
      <c r="I10" s="25">
        <f t="shared" si="0"/>
        <v>452172224</v>
      </c>
      <c r="J10" s="26">
        <f t="shared" si="0"/>
        <v>424098859</v>
      </c>
      <c r="K10" s="28">
        <f t="shared" si="0"/>
        <v>441604819</v>
      </c>
    </row>
    <row r="11" spans="1:11" x14ac:dyDescent="0.25">
      <c r="A11" s="20" t="s">
        <v>22</v>
      </c>
      <c r="B11" s="17">
        <v>131226057</v>
      </c>
      <c r="C11" s="17">
        <v>126010909</v>
      </c>
      <c r="D11" s="21">
        <v>139163994</v>
      </c>
      <c r="E11" s="22">
        <v>147992916</v>
      </c>
      <c r="F11" s="17">
        <v>153992576</v>
      </c>
      <c r="G11" s="23">
        <v>153992576</v>
      </c>
      <c r="H11" s="19">
        <v>149247781</v>
      </c>
      <c r="I11" s="22">
        <v>166715888</v>
      </c>
      <c r="J11" s="17">
        <v>163768114</v>
      </c>
      <c r="K11" s="23">
        <v>167862314</v>
      </c>
    </row>
    <row r="12" spans="1:11" x14ac:dyDescent="0.25">
      <c r="A12" s="20" t="s">
        <v>23</v>
      </c>
      <c r="B12" s="17">
        <v>13194797</v>
      </c>
      <c r="C12" s="17">
        <v>23491644</v>
      </c>
      <c r="D12" s="21">
        <v>23227383</v>
      </c>
      <c r="E12" s="22">
        <v>29109544</v>
      </c>
      <c r="F12" s="17">
        <v>29109544</v>
      </c>
      <c r="G12" s="23">
        <v>29109544</v>
      </c>
      <c r="H12" s="19">
        <v>24076130</v>
      </c>
      <c r="I12" s="22">
        <v>30565019</v>
      </c>
      <c r="J12" s="17">
        <v>31940445</v>
      </c>
      <c r="K12" s="23">
        <v>32738960</v>
      </c>
    </row>
    <row r="13" spans="1:11" x14ac:dyDescent="0.25">
      <c r="A13" s="20" t="s">
        <v>24</v>
      </c>
      <c r="B13" s="17">
        <v>64937420</v>
      </c>
      <c r="C13" s="17">
        <v>57732946</v>
      </c>
      <c r="D13" s="21">
        <v>56688363</v>
      </c>
      <c r="E13" s="22">
        <v>55000000</v>
      </c>
      <c r="F13" s="17">
        <v>55000000</v>
      </c>
      <c r="G13" s="23">
        <v>55000000</v>
      </c>
      <c r="H13" s="19">
        <v>67765005</v>
      </c>
      <c r="I13" s="22">
        <v>55000000</v>
      </c>
      <c r="J13" s="17">
        <v>55000000</v>
      </c>
      <c r="K13" s="23">
        <v>55000000</v>
      </c>
    </row>
    <row r="14" spans="1:11" x14ac:dyDescent="0.25">
      <c r="A14" s="20" t="s">
        <v>25</v>
      </c>
      <c r="B14" s="17">
        <v>82326</v>
      </c>
      <c r="C14" s="17">
        <v>9057</v>
      </c>
      <c r="D14" s="21">
        <v>20984</v>
      </c>
      <c r="E14" s="22">
        <v>0</v>
      </c>
      <c r="F14" s="17">
        <v>0</v>
      </c>
      <c r="G14" s="23">
        <v>0</v>
      </c>
      <c r="H14" s="19">
        <v>18172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-162463</v>
      </c>
      <c r="C15" s="17">
        <v>1047</v>
      </c>
      <c r="D15" s="21">
        <v>0</v>
      </c>
      <c r="E15" s="22">
        <v>0</v>
      </c>
      <c r="F15" s="17">
        <v>0</v>
      </c>
      <c r="G15" s="23">
        <v>0</v>
      </c>
      <c r="H15" s="19">
        <v>0</v>
      </c>
      <c r="I15" s="22">
        <v>0</v>
      </c>
      <c r="J15" s="17">
        <v>0</v>
      </c>
      <c r="K15" s="23">
        <v>0</v>
      </c>
    </row>
    <row r="16" spans="1:11" x14ac:dyDescent="0.25">
      <c r="A16" s="20" t="s">
        <v>27</v>
      </c>
      <c r="B16" s="17">
        <v>4731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104066790</v>
      </c>
      <c r="C17" s="17">
        <v>136628777</v>
      </c>
      <c r="D17" s="21">
        <v>183931350</v>
      </c>
      <c r="E17" s="22">
        <v>202757102</v>
      </c>
      <c r="F17" s="17">
        <v>262438575</v>
      </c>
      <c r="G17" s="23">
        <v>262438575</v>
      </c>
      <c r="H17" s="19">
        <v>164297763</v>
      </c>
      <c r="I17" s="22">
        <v>219765950</v>
      </c>
      <c r="J17" s="17">
        <v>200205295</v>
      </c>
      <c r="K17" s="23">
        <v>205423483</v>
      </c>
    </row>
    <row r="18" spans="1:11" x14ac:dyDescent="0.25">
      <c r="A18" s="30" t="s">
        <v>29</v>
      </c>
      <c r="B18" s="31">
        <f>SUM(B11:B17)</f>
        <v>313349658</v>
      </c>
      <c r="C18" s="32">
        <f t="shared" ref="C18:K18" si="1">SUM(C11:C17)</f>
        <v>343874380</v>
      </c>
      <c r="D18" s="33">
        <f t="shared" si="1"/>
        <v>403032074</v>
      </c>
      <c r="E18" s="31">
        <f t="shared" si="1"/>
        <v>434859562</v>
      </c>
      <c r="F18" s="32">
        <f t="shared" si="1"/>
        <v>500540695</v>
      </c>
      <c r="G18" s="34">
        <f t="shared" si="1"/>
        <v>500540695</v>
      </c>
      <c r="H18" s="35">
        <f t="shared" si="1"/>
        <v>405404851</v>
      </c>
      <c r="I18" s="31">
        <f t="shared" si="1"/>
        <v>472046857</v>
      </c>
      <c r="J18" s="32">
        <f t="shared" si="1"/>
        <v>450913854</v>
      </c>
      <c r="K18" s="34">
        <f t="shared" si="1"/>
        <v>461024757</v>
      </c>
    </row>
    <row r="19" spans="1:11" x14ac:dyDescent="0.25">
      <c r="A19" s="30" t="s">
        <v>30</v>
      </c>
      <c r="B19" s="36">
        <f>+B10-B18</f>
        <v>9821271</v>
      </c>
      <c r="C19" s="37">
        <f t="shared" ref="C19:K19" si="2">+C10-C18</f>
        <v>44339271</v>
      </c>
      <c r="D19" s="38">
        <f t="shared" si="2"/>
        <v>38061953</v>
      </c>
      <c r="E19" s="36">
        <f t="shared" si="2"/>
        <v>14919627</v>
      </c>
      <c r="F19" s="37">
        <f t="shared" si="2"/>
        <v>-21737568</v>
      </c>
      <c r="G19" s="39">
        <f t="shared" si="2"/>
        <v>-21737568</v>
      </c>
      <c r="H19" s="40">
        <f t="shared" si="2"/>
        <v>64488074</v>
      </c>
      <c r="I19" s="36">
        <f t="shared" si="2"/>
        <v>-19874633</v>
      </c>
      <c r="J19" s="37">
        <f t="shared" si="2"/>
        <v>-26814995</v>
      </c>
      <c r="K19" s="39">
        <f t="shared" si="2"/>
        <v>-19419938</v>
      </c>
    </row>
    <row r="20" spans="1:11" x14ac:dyDescent="0.25">
      <c r="A20" s="41" t="s">
        <v>31</v>
      </c>
      <c r="B20" s="42">
        <v>48151198</v>
      </c>
      <c r="C20" s="43">
        <v>103224503</v>
      </c>
      <c r="D20" s="44">
        <v>85236022</v>
      </c>
      <c r="E20" s="42">
        <v>77812550</v>
      </c>
      <c r="F20" s="43">
        <v>77812550</v>
      </c>
      <c r="G20" s="45">
        <v>77812550</v>
      </c>
      <c r="H20" s="46">
        <v>79344440</v>
      </c>
      <c r="I20" s="42">
        <v>80466250</v>
      </c>
      <c r="J20" s="43">
        <v>76545300</v>
      </c>
      <c r="K20" s="45">
        <v>80070750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57972469</v>
      </c>
      <c r="C22" s="55">
        <f t="shared" ref="C22:K22" si="3">SUM(C19:C21)</f>
        <v>147563774</v>
      </c>
      <c r="D22" s="56">
        <f t="shared" si="3"/>
        <v>123297975</v>
      </c>
      <c r="E22" s="54">
        <f t="shared" si="3"/>
        <v>92732177</v>
      </c>
      <c r="F22" s="55">
        <f t="shared" si="3"/>
        <v>56074982</v>
      </c>
      <c r="G22" s="57">
        <f t="shared" si="3"/>
        <v>56074982</v>
      </c>
      <c r="H22" s="58">
        <f t="shared" si="3"/>
        <v>143832514</v>
      </c>
      <c r="I22" s="54">
        <f t="shared" si="3"/>
        <v>60591617</v>
      </c>
      <c r="J22" s="55">
        <f t="shared" si="3"/>
        <v>49730305</v>
      </c>
      <c r="K22" s="57">
        <f t="shared" si="3"/>
        <v>60650812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57972469</v>
      </c>
      <c r="C24" s="37">
        <f t="shared" ref="C24:K24" si="4">SUM(C22:C23)</f>
        <v>147563774</v>
      </c>
      <c r="D24" s="38">
        <f t="shared" si="4"/>
        <v>123297975</v>
      </c>
      <c r="E24" s="36">
        <f t="shared" si="4"/>
        <v>92732177</v>
      </c>
      <c r="F24" s="37">
        <f t="shared" si="4"/>
        <v>56074982</v>
      </c>
      <c r="G24" s="39">
        <f t="shared" si="4"/>
        <v>56074982</v>
      </c>
      <c r="H24" s="40">
        <f t="shared" si="4"/>
        <v>143832514</v>
      </c>
      <c r="I24" s="36">
        <f t="shared" si="4"/>
        <v>60591617</v>
      </c>
      <c r="J24" s="37">
        <f t="shared" si="4"/>
        <v>49730305</v>
      </c>
      <c r="K24" s="39">
        <f t="shared" si="4"/>
        <v>60650812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1116274918</v>
      </c>
      <c r="C27" s="66">
        <v>1207376157</v>
      </c>
      <c r="D27" s="67">
        <v>1312647400</v>
      </c>
      <c r="E27" s="68">
        <v>101616899</v>
      </c>
      <c r="F27" s="66">
        <v>115553083</v>
      </c>
      <c r="G27" s="69">
        <v>115553083</v>
      </c>
      <c r="H27" s="70">
        <v>1390629580</v>
      </c>
      <c r="I27" s="68">
        <v>127591613</v>
      </c>
      <c r="J27" s="66">
        <v>106730311</v>
      </c>
      <c r="K27" s="69">
        <v>117650873</v>
      </c>
    </row>
    <row r="28" spans="1:11" x14ac:dyDescent="0.25">
      <c r="A28" s="71" t="s">
        <v>36</v>
      </c>
      <c r="B28" s="17">
        <v>37102895</v>
      </c>
      <c r="C28" s="17">
        <v>100384695</v>
      </c>
      <c r="D28" s="21">
        <v>134265330</v>
      </c>
      <c r="E28" s="22">
        <v>77701474</v>
      </c>
      <c r="F28" s="17">
        <v>89291101</v>
      </c>
      <c r="G28" s="23">
        <v>89291101</v>
      </c>
      <c r="H28" s="19">
        <v>109788867</v>
      </c>
      <c r="I28" s="22">
        <v>74533138</v>
      </c>
      <c r="J28" s="17">
        <v>64947940</v>
      </c>
      <c r="K28" s="23">
        <v>66571638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1079032463</v>
      </c>
      <c r="C31" s="17">
        <v>1106991462</v>
      </c>
      <c r="D31" s="21">
        <v>1176463369</v>
      </c>
      <c r="E31" s="22">
        <v>23915425</v>
      </c>
      <c r="F31" s="17">
        <v>26261982</v>
      </c>
      <c r="G31" s="23">
        <v>26261982</v>
      </c>
      <c r="H31" s="19">
        <v>1279699572</v>
      </c>
      <c r="I31" s="22">
        <v>53058475</v>
      </c>
      <c r="J31" s="17">
        <v>41782371</v>
      </c>
      <c r="K31" s="23">
        <v>51079235</v>
      </c>
    </row>
    <row r="32" spans="1:11" x14ac:dyDescent="0.25">
      <c r="A32" s="30" t="s">
        <v>39</v>
      </c>
      <c r="B32" s="66">
        <f>SUM(B28:B31)</f>
        <v>1116135358</v>
      </c>
      <c r="C32" s="66">
        <f t="shared" ref="C32:K32" si="5">SUM(C28:C31)</f>
        <v>1207376157</v>
      </c>
      <c r="D32" s="67">
        <f t="shared" si="5"/>
        <v>1310728699</v>
      </c>
      <c r="E32" s="68">
        <f t="shared" si="5"/>
        <v>101616899</v>
      </c>
      <c r="F32" s="66">
        <f t="shared" si="5"/>
        <v>115553083</v>
      </c>
      <c r="G32" s="69">
        <f t="shared" si="5"/>
        <v>115553083</v>
      </c>
      <c r="H32" s="70">
        <f t="shared" si="5"/>
        <v>1389488439</v>
      </c>
      <c r="I32" s="68">
        <f t="shared" si="5"/>
        <v>127591613</v>
      </c>
      <c r="J32" s="66">
        <f t="shared" si="5"/>
        <v>106730311</v>
      </c>
      <c r="K32" s="69">
        <f t="shared" si="5"/>
        <v>117650873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183448667</v>
      </c>
      <c r="C35" s="17">
        <v>324675315</v>
      </c>
      <c r="D35" s="21">
        <v>422582303</v>
      </c>
      <c r="E35" s="22">
        <v>374112901</v>
      </c>
      <c r="F35" s="17">
        <v>335642598</v>
      </c>
      <c r="G35" s="23">
        <v>335642598</v>
      </c>
      <c r="H35" s="19">
        <v>499410599</v>
      </c>
      <c r="I35" s="22">
        <v>-12000004</v>
      </c>
      <c r="J35" s="17">
        <v>-2000001</v>
      </c>
      <c r="K35" s="23">
        <v>-2000026</v>
      </c>
    </row>
    <row r="36" spans="1:11" x14ac:dyDescent="0.25">
      <c r="A36" s="20" t="s">
        <v>42</v>
      </c>
      <c r="B36" s="17">
        <v>656108155</v>
      </c>
      <c r="C36" s="17">
        <v>668819122</v>
      </c>
      <c r="D36" s="21">
        <v>696755415</v>
      </c>
      <c r="E36" s="22">
        <v>46616899</v>
      </c>
      <c r="F36" s="17">
        <v>60553083</v>
      </c>
      <c r="G36" s="23">
        <v>60553083</v>
      </c>
      <c r="H36" s="19">
        <v>762156858</v>
      </c>
      <c r="I36" s="22">
        <v>72591613</v>
      </c>
      <c r="J36" s="17">
        <v>51730311</v>
      </c>
      <c r="K36" s="23">
        <v>62650873</v>
      </c>
    </row>
    <row r="37" spans="1:11" x14ac:dyDescent="0.25">
      <c r="A37" s="20" t="s">
        <v>43</v>
      </c>
      <c r="B37" s="17">
        <v>4732640</v>
      </c>
      <c r="C37" s="17">
        <v>11202806</v>
      </c>
      <c r="D37" s="21">
        <v>21210981</v>
      </c>
      <c r="E37" s="22">
        <v>-12093086</v>
      </c>
      <c r="F37" s="17">
        <v>29999</v>
      </c>
      <c r="G37" s="23">
        <v>29999</v>
      </c>
      <c r="H37" s="19">
        <v>19660891</v>
      </c>
      <c r="I37" s="22">
        <v>0</v>
      </c>
      <c r="J37" s="17">
        <v>0</v>
      </c>
      <c r="K37" s="23">
        <v>0</v>
      </c>
    </row>
    <row r="38" spans="1:11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776851713</v>
      </c>
      <c r="C39" s="17">
        <v>834727857</v>
      </c>
      <c r="D39" s="21">
        <v>974828762</v>
      </c>
      <c r="E39" s="22">
        <v>432822886</v>
      </c>
      <c r="F39" s="17">
        <v>396165682</v>
      </c>
      <c r="G39" s="23">
        <v>396165682</v>
      </c>
      <c r="H39" s="19">
        <v>1098074052</v>
      </c>
      <c r="I39" s="22">
        <v>60591609</v>
      </c>
      <c r="J39" s="17">
        <v>49730310</v>
      </c>
      <c r="K39" s="23">
        <v>60650847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44670071</v>
      </c>
      <c r="C42" s="17">
        <v>31247848</v>
      </c>
      <c r="D42" s="21">
        <v>39279706</v>
      </c>
      <c r="E42" s="22">
        <v>119494200</v>
      </c>
      <c r="F42" s="17">
        <v>110614985</v>
      </c>
      <c r="G42" s="23">
        <v>110614985</v>
      </c>
      <c r="H42" s="19">
        <v>50629257</v>
      </c>
      <c r="I42" s="22">
        <v>113501609</v>
      </c>
      <c r="J42" s="17">
        <v>104650752</v>
      </c>
      <c r="K42" s="23">
        <v>115519301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-128859429</v>
      </c>
      <c r="F43" s="17">
        <v>-115553083</v>
      </c>
      <c r="G43" s="23">
        <v>-115553083</v>
      </c>
      <c r="H43" s="19">
        <v>55179</v>
      </c>
      <c r="I43" s="22">
        <v>-127591613</v>
      </c>
      <c r="J43" s="17">
        <v>-106730311</v>
      </c>
      <c r="K43" s="23">
        <v>-117650872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44668172</v>
      </c>
      <c r="C45" s="66">
        <v>52643714</v>
      </c>
      <c r="D45" s="67">
        <v>60676935</v>
      </c>
      <c r="E45" s="68">
        <v>330725466</v>
      </c>
      <c r="F45" s="66">
        <v>335152597</v>
      </c>
      <c r="G45" s="69">
        <v>335152597</v>
      </c>
      <c r="H45" s="70">
        <v>72123907</v>
      </c>
      <c r="I45" s="68">
        <v>-14090004</v>
      </c>
      <c r="J45" s="66">
        <v>-2079559</v>
      </c>
      <c r="K45" s="69">
        <v>-2131571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-51825940</v>
      </c>
      <c r="C48" s="17">
        <v>33492210</v>
      </c>
      <c r="D48" s="21">
        <v>120429426</v>
      </c>
      <c r="E48" s="22">
        <v>330716770</v>
      </c>
      <c r="F48" s="17">
        <v>335142598</v>
      </c>
      <c r="G48" s="23">
        <v>335142598</v>
      </c>
      <c r="H48" s="19">
        <v>189747847</v>
      </c>
      <c r="I48" s="22">
        <v>-12100004</v>
      </c>
      <c r="J48" s="17">
        <v>-1</v>
      </c>
      <c r="K48" s="23">
        <v>-26</v>
      </c>
    </row>
    <row r="49" spans="1:11" x14ac:dyDescent="0.25">
      <c r="A49" s="20" t="s">
        <v>53</v>
      </c>
      <c r="B49" s="17">
        <f>+B75</f>
        <v>1036152</v>
      </c>
      <c r="C49" s="17">
        <f t="shared" ref="C49:K49" si="6">+C75</f>
        <v>-2991751.3358829618</v>
      </c>
      <c r="D49" s="21">
        <f t="shared" si="6"/>
        <v>41637923.815266281</v>
      </c>
      <c r="E49" s="22">
        <f t="shared" si="6"/>
        <v>-48324738.573625803</v>
      </c>
      <c r="F49" s="17">
        <f t="shared" si="6"/>
        <v>12560901.615446411</v>
      </c>
      <c r="G49" s="23">
        <f t="shared" si="6"/>
        <v>12560901.615446411</v>
      </c>
      <c r="H49" s="19">
        <f t="shared" si="6"/>
        <v>61668855.706343874</v>
      </c>
      <c r="I49" s="22">
        <f t="shared" si="6"/>
        <v>6787304.6454553623</v>
      </c>
      <c r="J49" s="17">
        <f t="shared" si="6"/>
        <v>-1244904.9213514733</v>
      </c>
      <c r="K49" s="23">
        <f t="shared" si="6"/>
        <v>-1326331.9964788714</v>
      </c>
    </row>
    <row r="50" spans="1:11" x14ac:dyDescent="0.25">
      <c r="A50" s="30" t="s">
        <v>54</v>
      </c>
      <c r="B50" s="66">
        <f>+B48-B49</f>
        <v>-52862092</v>
      </c>
      <c r="C50" s="66">
        <f t="shared" ref="C50:K50" si="7">+C48-C49</f>
        <v>36483961.335882962</v>
      </c>
      <c r="D50" s="67">
        <f t="shared" si="7"/>
        <v>78791502.184733719</v>
      </c>
      <c r="E50" s="68">
        <f t="shared" si="7"/>
        <v>379041508.5736258</v>
      </c>
      <c r="F50" s="66">
        <f t="shared" si="7"/>
        <v>322581696.38455361</v>
      </c>
      <c r="G50" s="69">
        <f t="shared" si="7"/>
        <v>322581696.38455361</v>
      </c>
      <c r="H50" s="70">
        <f t="shared" si="7"/>
        <v>128078991.29365613</v>
      </c>
      <c r="I50" s="68">
        <f t="shared" si="7"/>
        <v>-18887308.64545536</v>
      </c>
      <c r="J50" s="66">
        <f t="shared" si="7"/>
        <v>1244903.9213514733</v>
      </c>
      <c r="K50" s="69">
        <f t="shared" si="7"/>
        <v>1326305.9964788714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555497776</v>
      </c>
      <c r="C53" s="17">
        <v>540145434</v>
      </c>
      <c r="D53" s="21">
        <v>521620080</v>
      </c>
      <c r="E53" s="22">
        <v>-44215011</v>
      </c>
      <c r="F53" s="17">
        <v>-42043768</v>
      </c>
      <c r="G53" s="23">
        <v>-42043768</v>
      </c>
      <c r="H53" s="19">
        <v>594175311</v>
      </c>
      <c r="I53" s="22">
        <v>-31496087</v>
      </c>
      <c r="J53" s="17">
        <v>-33573411</v>
      </c>
      <c r="K53" s="23">
        <v>-33037742</v>
      </c>
    </row>
    <row r="54" spans="1:11" x14ac:dyDescent="0.25">
      <c r="A54" s="20" t="s">
        <v>57</v>
      </c>
      <c r="B54" s="17">
        <v>64937420</v>
      </c>
      <c r="C54" s="17">
        <v>57732946</v>
      </c>
      <c r="D54" s="21">
        <v>56688363</v>
      </c>
      <c r="E54" s="22">
        <v>55000000</v>
      </c>
      <c r="F54" s="17">
        <v>55000000</v>
      </c>
      <c r="G54" s="23">
        <v>55000000</v>
      </c>
      <c r="H54" s="19">
        <v>67765005</v>
      </c>
      <c r="I54" s="22">
        <v>55000000</v>
      </c>
      <c r="J54" s="17">
        <v>55000000</v>
      </c>
      <c r="K54" s="23">
        <v>55000000</v>
      </c>
    </row>
    <row r="55" spans="1:11" x14ac:dyDescent="0.25">
      <c r="A55" s="20" t="s">
        <v>58</v>
      </c>
      <c r="B55" s="17">
        <v>876089811</v>
      </c>
      <c r="C55" s="17">
        <v>949972129</v>
      </c>
      <c r="D55" s="21">
        <v>1010509892</v>
      </c>
      <c r="E55" s="22">
        <v>8517491</v>
      </c>
      <c r="F55" s="17">
        <v>12462615</v>
      </c>
      <c r="G55" s="23">
        <v>12462615</v>
      </c>
      <c r="H55" s="19">
        <v>1025896353</v>
      </c>
      <c r="I55" s="22">
        <v>15250000</v>
      </c>
      <c r="J55" s="17">
        <v>15936250</v>
      </c>
      <c r="K55" s="23">
        <v>16334656</v>
      </c>
    </row>
    <row r="56" spans="1:11" x14ac:dyDescent="0.25">
      <c r="A56" s="20" t="s">
        <v>59</v>
      </c>
      <c r="B56" s="17">
        <v>11318655</v>
      </c>
      <c r="C56" s="17">
        <v>54185117</v>
      </c>
      <c r="D56" s="21">
        <v>45438403</v>
      </c>
      <c r="E56" s="22">
        <v>88093668</v>
      </c>
      <c r="F56" s="17">
        <v>118816958</v>
      </c>
      <c r="G56" s="23">
        <v>118816958</v>
      </c>
      <c r="H56" s="19">
        <v>71782811</v>
      </c>
      <c r="I56" s="22">
        <v>77499000</v>
      </c>
      <c r="J56" s="17">
        <v>55731940</v>
      </c>
      <c r="K56" s="23">
        <v>57125244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0</v>
      </c>
      <c r="C70" s="5">
        <f t="shared" ref="C70:K70" si="8">IF(ISERROR(C71/C72),0,(C71/C72))</f>
        <v>7.5276615738336869E-2</v>
      </c>
      <c r="D70" s="5">
        <f t="shared" si="8"/>
        <v>-7.7643440105753733E-2</v>
      </c>
      <c r="E70" s="5">
        <f t="shared" si="8"/>
        <v>1.0104114073959107</v>
      </c>
      <c r="F70" s="5">
        <f t="shared" si="8"/>
        <v>1.0013967691071763</v>
      </c>
      <c r="G70" s="5">
        <f t="shared" si="8"/>
        <v>1.0013967691071763</v>
      </c>
      <c r="H70" s="5">
        <f t="shared" si="8"/>
        <v>2.7557880581584704E-2</v>
      </c>
      <c r="I70" s="5">
        <f t="shared" si="8"/>
        <v>0.95875354544637814</v>
      </c>
      <c r="J70" s="5">
        <f t="shared" si="8"/>
        <v>1.0060855393242634</v>
      </c>
      <c r="K70" s="5">
        <f t="shared" si="8"/>
        <v>1.0060855017605643</v>
      </c>
    </row>
    <row r="71" spans="1:11" ht="13" hidden="1" x14ac:dyDescent="0.3">
      <c r="A71" s="1" t="s">
        <v>120</v>
      </c>
      <c r="B71" s="2">
        <f>+B83</f>
        <v>0</v>
      </c>
      <c r="C71" s="2">
        <f t="shared" ref="C71:K71" si="9">+C83</f>
        <v>2219282</v>
      </c>
      <c r="D71" s="2">
        <f t="shared" si="9"/>
        <v>-2315286</v>
      </c>
      <c r="E71" s="2">
        <f t="shared" si="9"/>
        <v>35063912</v>
      </c>
      <c r="F71" s="2">
        <f t="shared" si="9"/>
        <v>50184939</v>
      </c>
      <c r="G71" s="2">
        <f t="shared" si="9"/>
        <v>50184939</v>
      </c>
      <c r="H71" s="2">
        <f t="shared" si="9"/>
        <v>886320</v>
      </c>
      <c r="I71" s="2">
        <f t="shared" si="9"/>
        <v>42537473</v>
      </c>
      <c r="J71" s="2">
        <f t="shared" si="9"/>
        <v>46646159</v>
      </c>
      <c r="K71" s="2">
        <f t="shared" si="9"/>
        <v>47812317</v>
      </c>
    </row>
    <row r="72" spans="1:11" ht="13" hidden="1" x14ac:dyDescent="0.3">
      <c r="A72" s="1" t="s">
        <v>121</v>
      </c>
      <c r="B72" s="2">
        <f>+B77</f>
        <v>24616620</v>
      </c>
      <c r="C72" s="2">
        <f t="shared" ref="C72:K72" si="10">+C77</f>
        <v>29481692</v>
      </c>
      <c r="D72" s="2">
        <f t="shared" si="10"/>
        <v>29819467</v>
      </c>
      <c r="E72" s="2">
        <f t="shared" si="10"/>
        <v>34702609</v>
      </c>
      <c r="F72" s="2">
        <f t="shared" si="10"/>
        <v>50114940</v>
      </c>
      <c r="G72" s="2">
        <f t="shared" si="10"/>
        <v>50114940</v>
      </c>
      <c r="H72" s="2">
        <f t="shared" si="10"/>
        <v>32162125</v>
      </c>
      <c r="I72" s="2">
        <f t="shared" si="10"/>
        <v>44367474</v>
      </c>
      <c r="J72" s="2">
        <f t="shared" si="10"/>
        <v>46364009</v>
      </c>
      <c r="K72" s="2">
        <f t="shared" si="10"/>
        <v>47523115</v>
      </c>
    </row>
    <row r="73" spans="1:11" ht="13" hidden="1" x14ac:dyDescent="0.3">
      <c r="A73" s="1" t="s">
        <v>122</v>
      </c>
      <c r="B73" s="2">
        <f>+B74</f>
        <v>33031520</v>
      </c>
      <c r="C73" s="2">
        <f t="shared" ref="C73:K73" si="11">+(C78+C80+C81+C82)-(B78+B80+B81+B82)</f>
        <v>15108551</v>
      </c>
      <c r="D73" s="2">
        <f t="shared" si="11"/>
        <v>18938664</v>
      </c>
      <c r="E73" s="2">
        <f t="shared" si="11"/>
        <v>-84769037</v>
      </c>
      <c r="F73" s="2">
        <f>+(F78+F80+F81+F82)-(D78+D80+D81+D82)</f>
        <v>-84472907</v>
      </c>
      <c r="G73" s="2">
        <f>+(G78+G80+G81+G82)-(D78+D80+D81+D82)</f>
        <v>-84472907</v>
      </c>
      <c r="H73" s="2">
        <f>+(H78+H80+H81+H82)-(D78+D80+D81+D82)</f>
        <v>9657857</v>
      </c>
      <c r="I73" s="2">
        <f>+(I78+I80+I81+I82)-(E78+E80+E81+E82)</f>
        <v>-103870</v>
      </c>
      <c r="J73" s="2">
        <f t="shared" si="11"/>
        <v>-2100000</v>
      </c>
      <c r="K73" s="2">
        <f t="shared" si="11"/>
        <v>0</v>
      </c>
    </row>
    <row r="74" spans="1:11" ht="13" hidden="1" x14ac:dyDescent="0.3">
      <c r="A74" s="1" t="s">
        <v>123</v>
      </c>
      <c r="B74" s="2">
        <f>+TREND(C74:E74)</f>
        <v>33031520</v>
      </c>
      <c r="C74" s="2">
        <f>+C73</f>
        <v>15108551</v>
      </c>
      <c r="D74" s="2">
        <f t="shared" ref="D74:K74" si="12">+D73</f>
        <v>18938664</v>
      </c>
      <c r="E74" s="2">
        <f t="shared" si="12"/>
        <v>-84769037</v>
      </c>
      <c r="F74" s="2">
        <f t="shared" si="12"/>
        <v>-84472907</v>
      </c>
      <c r="G74" s="2">
        <f t="shared" si="12"/>
        <v>-84472907</v>
      </c>
      <c r="H74" s="2">
        <f t="shared" si="12"/>
        <v>9657857</v>
      </c>
      <c r="I74" s="2">
        <f t="shared" si="12"/>
        <v>-103870</v>
      </c>
      <c r="J74" s="2">
        <f t="shared" si="12"/>
        <v>-2100000</v>
      </c>
      <c r="K74" s="2">
        <f t="shared" si="12"/>
        <v>0</v>
      </c>
    </row>
    <row r="75" spans="1:11" ht="13" hidden="1" x14ac:dyDescent="0.3">
      <c r="A75" s="1" t="s">
        <v>124</v>
      </c>
      <c r="B75" s="2">
        <f>+B84-(((B80+B81+B82+B78)*B70)-B79)</f>
        <v>1036152</v>
      </c>
      <c r="C75" s="2">
        <f t="shared" ref="C75:K75" si="13">+C84-(((C80+C81+C82+C78)*C70)-C79)</f>
        <v>-2991751.3358829618</v>
      </c>
      <c r="D75" s="2">
        <f t="shared" si="13"/>
        <v>41637923.815266281</v>
      </c>
      <c r="E75" s="2">
        <f t="shared" si="13"/>
        <v>-48324738.573625803</v>
      </c>
      <c r="F75" s="2">
        <f t="shared" si="13"/>
        <v>12560901.615446411</v>
      </c>
      <c r="G75" s="2">
        <f t="shared" si="13"/>
        <v>12560901.615446411</v>
      </c>
      <c r="H75" s="2">
        <f t="shared" si="13"/>
        <v>61668855.706343874</v>
      </c>
      <c r="I75" s="2">
        <f t="shared" si="13"/>
        <v>6787304.6454553623</v>
      </c>
      <c r="J75" s="2">
        <f t="shared" si="13"/>
        <v>-1244904.9213514733</v>
      </c>
      <c r="K75" s="2">
        <f t="shared" si="13"/>
        <v>-1326331.9964788714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24616620</v>
      </c>
      <c r="C77" s="3">
        <v>29481692</v>
      </c>
      <c r="D77" s="3">
        <v>29819467</v>
      </c>
      <c r="E77" s="3">
        <v>34702609</v>
      </c>
      <c r="F77" s="3">
        <v>50114940</v>
      </c>
      <c r="G77" s="3">
        <v>50114940</v>
      </c>
      <c r="H77" s="3">
        <v>32162125</v>
      </c>
      <c r="I77" s="3">
        <v>44367474</v>
      </c>
      <c r="J77" s="3">
        <v>46364009</v>
      </c>
      <c r="K77" s="3">
        <v>47523115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-135628170</v>
      </c>
      <c r="C79" s="3">
        <v>-127535047</v>
      </c>
      <c r="D79" s="3">
        <v>-129159412</v>
      </c>
      <c r="E79" s="3">
        <v>-12784130</v>
      </c>
      <c r="F79" s="3">
        <v>29999</v>
      </c>
      <c r="G79" s="3">
        <v>29999</v>
      </c>
      <c r="H79" s="3">
        <v>-126942066</v>
      </c>
      <c r="I79" s="3">
        <v>0</v>
      </c>
      <c r="J79" s="3">
        <v>0</v>
      </c>
      <c r="K79" s="3">
        <v>0</v>
      </c>
    </row>
    <row r="80" spans="1:11" ht="13" hidden="1" x14ac:dyDescent="0.3">
      <c r="A80" s="1" t="s">
        <v>71</v>
      </c>
      <c r="B80" s="3">
        <v>9279846</v>
      </c>
      <c r="C80" s="3">
        <v>10356107</v>
      </c>
      <c r="D80" s="3">
        <v>14676000</v>
      </c>
      <c r="E80" s="3">
        <v>603870</v>
      </c>
      <c r="F80" s="3">
        <v>100000</v>
      </c>
      <c r="G80" s="3">
        <v>100000</v>
      </c>
      <c r="H80" s="3">
        <v>15148047</v>
      </c>
      <c r="I80" s="3">
        <v>-1900000</v>
      </c>
      <c r="J80" s="3">
        <v>-2090000</v>
      </c>
      <c r="K80" s="3">
        <v>-2142250</v>
      </c>
    </row>
    <row r="81" spans="1:11" ht="13" hidden="1" x14ac:dyDescent="0.3">
      <c r="A81" s="1" t="s">
        <v>72</v>
      </c>
      <c r="B81" s="3">
        <v>41645846</v>
      </c>
      <c r="C81" s="3">
        <v>55678136</v>
      </c>
      <c r="D81" s="3">
        <v>70296907</v>
      </c>
      <c r="E81" s="3">
        <v>-400000</v>
      </c>
      <c r="F81" s="3">
        <v>400000</v>
      </c>
      <c r="G81" s="3">
        <v>400000</v>
      </c>
      <c r="H81" s="3">
        <v>79482717</v>
      </c>
      <c r="I81" s="3">
        <v>2000000</v>
      </c>
      <c r="J81" s="3">
        <v>90000</v>
      </c>
      <c r="K81" s="3">
        <v>142250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2219282</v>
      </c>
      <c r="D83" s="3">
        <v>-2315286</v>
      </c>
      <c r="E83" s="3">
        <v>35063912</v>
      </c>
      <c r="F83" s="3">
        <v>50184939</v>
      </c>
      <c r="G83" s="3">
        <v>50184939</v>
      </c>
      <c r="H83" s="3">
        <v>886320</v>
      </c>
      <c r="I83" s="3">
        <v>42537473</v>
      </c>
      <c r="J83" s="3">
        <v>46646159</v>
      </c>
      <c r="K83" s="3">
        <v>47812317</v>
      </c>
    </row>
    <row r="84" spans="1:11" ht="13" hidden="1" x14ac:dyDescent="0.3">
      <c r="A84" s="1" t="s">
        <v>75</v>
      </c>
      <c r="B84" s="3">
        <v>136664322</v>
      </c>
      <c r="C84" s="3">
        <v>129514130</v>
      </c>
      <c r="D84" s="3">
        <v>164199747</v>
      </c>
      <c r="E84" s="3">
        <v>-35334616</v>
      </c>
      <c r="F84" s="3">
        <v>13031601</v>
      </c>
      <c r="G84" s="3">
        <v>13031601</v>
      </c>
      <c r="H84" s="3">
        <v>191218745</v>
      </c>
      <c r="I84" s="3">
        <v>6883180</v>
      </c>
      <c r="J84" s="3">
        <v>-3257076</v>
      </c>
      <c r="K84" s="3">
        <v>-3338503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68891619</v>
      </c>
      <c r="C5" s="17">
        <v>62310601</v>
      </c>
      <c r="D5" s="21">
        <v>67923021</v>
      </c>
      <c r="E5" s="22">
        <v>85583680</v>
      </c>
      <c r="F5" s="17">
        <v>95337699</v>
      </c>
      <c r="G5" s="23">
        <v>95337699</v>
      </c>
      <c r="H5" s="19">
        <v>81340348</v>
      </c>
      <c r="I5" s="22">
        <v>120000000</v>
      </c>
      <c r="J5" s="17">
        <v>125520000</v>
      </c>
      <c r="K5" s="23">
        <v>131042884</v>
      </c>
    </row>
    <row r="6" spans="1:11" x14ac:dyDescent="0.25">
      <c r="A6" s="20" t="s">
        <v>18</v>
      </c>
      <c r="B6" s="17">
        <v>5467186</v>
      </c>
      <c r="C6" s="17">
        <v>6363180</v>
      </c>
      <c r="D6" s="21">
        <v>8632390</v>
      </c>
      <c r="E6" s="22">
        <v>9000000</v>
      </c>
      <c r="F6" s="17">
        <v>17322067</v>
      </c>
      <c r="G6" s="23">
        <v>17322067</v>
      </c>
      <c r="H6" s="19">
        <v>17256804</v>
      </c>
      <c r="I6" s="22">
        <v>25000000</v>
      </c>
      <c r="J6" s="17">
        <v>26150000</v>
      </c>
      <c r="K6" s="23">
        <v>27300599</v>
      </c>
    </row>
    <row r="7" spans="1:11" x14ac:dyDescent="0.25">
      <c r="A7" s="20" t="s">
        <v>19</v>
      </c>
      <c r="B7" s="17">
        <v>7019122</v>
      </c>
      <c r="C7" s="17">
        <v>14921314</v>
      </c>
      <c r="D7" s="21">
        <v>21212522</v>
      </c>
      <c r="E7" s="22">
        <v>15000000</v>
      </c>
      <c r="F7" s="17">
        <v>20000000</v>
      </c>
      <c r="G7" s="23">
        <v>20000000</v>
      </c>
      <c r="H7" s="19">
        <v>18641622</v>
      </c>
      <c r="I7" s="22">
        <v>20000000</v>
      </c>
      <c r="J7" s="17">
        <v>20920000</v>
      </c>
      <c r="K7" s="23">
        <v>21840480</v>
      </c>
    </row>
    <row r="8" spans="1:11" x14ac:dyDescent="0.25">
      <c r="A8" s="20" t="s">
        <v>20</v>
      </c>
      <c r="B8" s="17">
        <v>290183539</v>
      </c>
      <c r="C8" s="17">
        <v>318548569</v>
      </c>
      <c r="D8" s="21">
        <v>333762801</v>
      </c>
      <c r="E8" s="22">
        <v>350591850</v>
      </c>
      <c r="F8" s="17">
        <v>352794527</v>
      </c>
      <c r="G8" s="23">
        <v>352794527</v>
      </c>
      <c r="H8" s="19">
        <v>349914250</v>
      </c>
      <c r="I8" s="22">
        <v>349643401</v>
      </c>
      <c r="J8" s="17">
        <v>361653271</v>
      </c>
      <c r="K8" s="23">
        <v>377579375</v>
      </c>
    </row>
    <row r="9" spans="1:11" x14ac:dyDescent="0.25">
      <c r="A9" s="20" t="s">
        <v>21</v>
      </c>
      <c r="B9" s="17">
        <v>40613891</v>
      </c>
      <c r="C9" s="17">
        <v>37225061</v>
      </c>
      <c r="D9" s="21">
        <v>41924080</v>
      </c>
      <c r="E9" s="22">
        <v>35296328</v>
      </c>
      <c r="F9" s="17">
        <v>37861331</v>
      </c>
      <c r="G9" s="23">
        <v>37861331</v>
      </c>
      <c r="H9" s="19">
        <v>51278934</v>
      </c>
      <c r="I9" s="22">
        <v>62904457</v>
      </c>
      <c r="J9" s="17">
        <v>60957390</v>
      </c>
      <c r="K9" s="23">
        <v>63650557</v>
      </c>
    </row>
    <row r="10" spans="1:11" x14ac:dyDescent="0.25">
      <c r="A10" s="24" t="s">
        <v>115</v>
      </c>
      <c r="B10" s="25">
        <f>SUM(B5:B9)</f>
        <v>412175357</v>
      </c>
      <c r="C10" s="26">
        <f t="shared" ref="C10:K10" si="0">SUM(C5:C9)</f>
        <v>439368725</v>
      </c>
      <c r="D10" s="27">
        <f t="shared" si="0"/>
        <v>473454814</v>
      </c>
      <c r="E10" s="25">
        <f t="shared" si="0"/>
        <v>495471858</v>
      </c>
      <c r="F10" s="26">
        <f t="shared" si="0"/>
        <v>523315624</v>
      </c>
      <c r="G10" s="28">
        <f t="shared" si="0"/>
        <v>523315624</v>
      </c>
      <c r="H10" s="29">
        <f t="shared" si="0"/>
        <v>518431958</v>
      </c>
      <c r="I10" s="25">
        <f t="shared" si="0"/>
        <v>577547858</v>
      </c>
      <c r="J10" s="26">
        <f t="shared" si="0"/>
        <v>595200661</v>
      </c>
      <c r="K10" s="28">
        <f t="shared" si="0"/>
        <v>621413895</v>
      </c>
    </row>
    <row r="11" spans="1:11" x14ac:dyDescent="0.25">
      <c r="A11" s="20" t="s">
        <v>22</v>
      </c>
      <c r="B11" s="17">
        <v>190241072</v>
      </c>
      <c r="C11" s="17">
        <v>204361560</v>
      </c>
      <c r="D11" s="21">
        <v>216722415</v>
      </c>
      <c r="E11" s="22">
        <v>241902324</v>
      </c>
      <c r="F11" s="17">
        <v>242609939</v>
      </c>
      <c r="G11" s="23">
        <v>242609939</v>
      </c>
      <c r="H11" s="19">
        <v>229691007</v>
      </c>
      <c r="I11" s="22">
        <v>258094126</v>
      </c>
      <c r="J11" s="17">
        <v>267818150</v>
      </c>
      <c r="K11" s="23">
        <v>279611614</v>
      </c>
    </row>
    <row r="12" spans="1:11" x14ac:dyDescent="0.25">
      <c r="A12" s="20" t="s">
        <v>23</v>
      </c>
      <c r="B12" s="17">
        <v>24481652</v>
      </c>
      <c r="C12" s="17">
        <v>24436437</v>
      </c>
      <c r="D12" s="21">
        <v>26899010</v>
      </c>
      <c r="E12" s="22">
        <v>26706186</v>
      </c>
      <c r="F12" s="17">
        <v>26706186</v>
      </c>
      <c r="G12" s="23">
        <v>26706186</v>
      </c>
      <c r="H12" s="19">
        <v>27408000</v>
      </c>
      <c r="I12" s="22">
        <v>27054458</v>
      </c>
      <c r="J12" s="17">
        <v>30901721</v>
      </c>
      <c r="K12" s="23">
        <v>32261409</v>
      </c>
    </row>
    <row r="13" spans="1:11" x14ac:dyDescent="0.25">
      <c r="A13" s="20" t="s">
        <v>24</v>
      </c>
      <c r="B13" s="17">
        <v>109667334</v>
      </c>
      <c r="C13" s="17">
        <v>186209029</v>
      </c>
      <c r="D13" s="21">
        <v>303023562</v>
      </c>
      <c r="E13" s="22">
        <v>283615000</v>
      </c>
      <c r="F13" s="17">
        <v>303574848</v>
      </c>
      <c r="G13" s="23">
        <v>303574848</v>
      </c>
      <c r="H13" s="19">
        <v>242143096</v>
      </c>
      <c r="I13" s="22">
        <v>420408182</v>
      </c>
      <c r="J13" s="17">
        <v>439746958</v>
      </c>
      <c r="K13" s="23">
        <v>459095888</v>
      </c>
    </row>
    <row r="14" spans="1:11" x14ac:dyDescent="0.25">
      <c r="A14" s="20" t="s">
        <v>25</v>
      </c>
      <c r="B14" s="17">
        <v>1486960</v>
      </c>
      <c r="C14" s="17">
        <v>1717474</v>
      </c>
      <c r="D14" s="21">
        <v>1893572</v>
      </c>
      <c r="E14" s="22">
        <v>2478300</v>
      </c>
      <c r="F14" s="17">
        <v>2378300</v>
      </c>
      <c r="G14" s="23">
        <v>2378300</v>
      </c>
      <c r="H14" s="19">
        <v>1933410</v>
      </c>
      <c r="I14" s="22">
        <v>2324000</v>
      </c>
      <c r="J14" s="17">
        <v>2430904</v>
      </c>
      <c r="K14" s="23">
        <v>2537865</v>
      </c>
    </row>
    <row r="15" spans="1:11" x14ac:dyDescent="0.25">
      <c r="A15" s="20" t="s">
        <v>26</v>
      </c>
      <c r="B15" s="17">
        <v>4069757</v>
      </c>
      <c r="C15" s="17">
        <v>3317629</v>
      </c>
      <c r="D15" s="21">
        <v>4754238</v>
      </c>
      <c r="E15" s="22">
        <v>12378001</v>
      </c>
      <c r="F15" s="17">
        <v>11420031</v>
      </c>
      <c r="G15" s="23">
        <v>11420031</v>
      </c>
      <c r="H15" s="19">
        <v>5949777</v>
      </c>
      <c r="I15" s="22">
        <v>5350000</v>
      </c>
      <c r="J15" s="17">
        <v>5648400</v>
      </c>
      <c r="K15" s="23">
        <v>5896992</v>
      </c>
    </row>
    <row r="16" spans="1:11" x14ac:dyDescent="0.25">
      <c r="A16" s="20" t="s">
        <v>27</v>
      </c>
      <c r="B16" s="17">
        <v>17119885</v>
      </c>
      <c r="C16" s="17">
        <v>15762963</v>
      </c>
      <c r="D16" s="21">
        <v>7966752</v>
      </c>
      <c r="E16" s="22">
        <v>15920000</v>
      </c>
      <c r="F16" s="17">
        <v>15993461</v>
      </c>
      <c r="G16" s="23">
        <v>15993461</v>
      </c>
      <c r="H16" s="19">
        <v>10029620</v>
      </c>
      <c r="I16" s="22">
        <v>13335000</v>
      </c>
      <c r="J16" s="17">
        <v>12144060</v>
      </c>
      <c r="K16" s="23">
        <v>12678435</v>
      </c>
    </row>
    <row r="17" spans="1:11" x14ac:dyDescent="0.25">
      <c r="A17" s="20" t="s">
        <v>28</v>
      </c>
      <c r="B17" s="17">
        <v>121903719</v>
      </c>
      <c r="C17" s="17">
        <v>158464950</v>
      </c>
      <c r="D17" s="21">
        <v>208119709</v>
      </c>
      <c r="E17" s="22">
        <v>135903621</v>
      </c>
      <c r="F17" s="17">
        <v>242875835</v>
      </c>
      <c r="G17" s="23">
        <v>242875835</v>
      </c>
      <c r="H17" s="19">
        <v>191577451</v>
      </c>
      <c r="I17" s="22">
        <v>274610193</v>
      </c>
      <c r="J17" s="17">
        <v>278175800</v>
      </c>
      <c r="K17" s="23">
        <v>258386762</v>
      </c>
    </row>
    <row r="18" spans="1:11" x14ac:dyDescent="0.25">
      <c r="A18" s="30" t="s">
        <v>29</v>
      </c>
      <c r="B18" s="31">
        <f>SUM(B11:B17)</f>
        <v>468970379</v>
      </c>
      <c r="C18" s="32">
        <f t="shared" ref="C18:K18" si="1">SUM(C11:C17)</f>
        <v>594270042</v>
      </c>
      <c r="D18" s="33">
        <f t="shared" si="1"/>
        <v>769379258</v>
      </c>
      <c r="E18" s="31">
        <f t="shared" si="1"/>
        <v>718903432</v>
      </c>
      <c r="F18" s="32">
        <f t="shared" si="1"/>
        <v>845558600</v>
      </c>
      <c r="G18" s="34">
        <f t="shared" si="1"/>
        <v>845558600</v>
      </c>
      <c r="H18" s="35">
        <f t="shared" si="1"/>
        <v>708732361</v>
      </c>
      <c r="I18" s="31">
        <f t="shared" si="1"/>
        <v>1001175959</v>
      </c>
      <c r="J18" s="32">
        <f t="shared" si="1"/>
        <v>1036865993</v>
      </c>
      <c r="K18" s="34">
        <f t="shared" si="1"/>
        <v>1050468965</v>
      </c>
    </row>
    <row r="19" spans="1:11" x14ac:dyDescent="0.25">
      <c r="A19" s="30" t="s">
        <v>30</v>
      </c>
      <c r="B19" s="36">
        <f>+B10-B18</f>
        <v>-56795022</v>
      </c>
      <c r="C19" s="37">
        <f t="shared" ref="C19:K19" si="2">+C10-C18</f>
        <v>-154901317</v>
      </c>
      <c r="D19" s="38">
        <f t="shared" si="2"/>
        <v>-295924444</v>
      </c>
      <c r="E19" s="36">
        <f t="shared" si="2"/>
        <v>-223431574</v>
      </c>
      <c r="F19" s="37">
        <f t="shared" si="2"/>
        <v>-322242976</v>
      </c>
      <c r="G19" s="39">
        <f t="shared" si="2"/>
        <v>-322242976</v>
      </c>
      <c r="H19" s="40">
        <f t="shared" si="2"/>
        <v>-190300403</v>
      </c>
      <c r="I19" s="36">
        <f t="shared" si="2"/>
        <v>-423628101</v>
      </c>
      <c r="J19" s="37">
        <f t="shared" si="2"/>
        <v>-441665332</v>
      </c>
      <c r="K19" s="39">
        <f t="shared" si="2"/>
        <v>-429055070</v>
      </c>
    </row>
    <row r="20" spans="1:11" x14ac:dyDescent="0.25">
      <c r="A20" s="41" t="s">
        <v>31</v>
      </c>
      <c r="B20" s="42">
        <v>82497974</v>
      </c>
      <c r="C20" s="43">
        <v>95028862</v>
      </c>
      <c r="D20" s="44">
        <v>111002918</v>
      </c>
      <c r="E20" s="42">
        <v>94644273</v>
      </c>
      <c r="F20" s="43">
        <v>101668044</v>
      </c>
      <c r="G20" s="45">
        <v>101668044</v>
      </c>
      <c r="H20" s="46">
        <v>94577382</v>
      </c>
      <c r="I20" s="42">
        <v>83085600</v>
      </c>
      <c r="J20" s="43">
        <v>83984300</v>
      </c>
      <c r="K20" s="45">
        <v>87677904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1</v>
      </c>
    </row>
    <row r="22" spans="1:11" x14ac:dyDescent="0.25">
      <c r="A22" s="53" t="s">
        <v>116</v>
      </c>
      <c r="B22" s="54">
        <f>SUM(B19:B21)</f>
        <v>25702952</v>
      </c>
      <c r="C22" s="55">
        <f t="shared" ref="C22:K22" si="3">SUM(C19:C21)</f>
        <v>-59872455</v>
      </c>
      <c r="D22" s="56">
        <f t="shared" si="3"/>
        <v>-184921526</v>
      </c>
      <c r="E22" s="54">
        <f t="shared" si="3"/>
        <v>-128787301</v>
      </c>
      <c r="F22" s="55">
        <f t="shared" si="3"/>
        <v>-220574932</v>
      </c>
      <c r="G22" s="57">
        <f t="shared" si="3"/>
        <v>-220574932</v>
      </c>
      <c r="H22" s="58">
        <f t="shared" si="3"/>
        <v>-95723021</v>
      </c>
      <c r="I22" s="54">
        <f t="shared" si="3"/>
        <v>-340542501</v>
      </c>
      <c r="J22" s="55">
        <f t="shared" si="3"/>
        <v>-357681032</v>
      </c>
      <c r="K22" s="57">
        <f t="shared" si="3"/>
        <v>-341377165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25702952</v>
      </c>
      <c r="C24" s="37">
        <f t="shared" ref="C24:K24" si="4">SUM(C22:C23)</f>
        <v>-59872455</v>
      </c>
      <c r="D24" s="38">
        <f t="shared" si="4"/>
        <v>-184921526</v>
      </c>
      <c r="E24" s="36">
        <f t="shared" si="4"/>
        <v>-128787301</v>
      </c>
      <c r="F24" s="37">
        <f t="shared" si="4"/>
        <v>-220574932</v>
      </c>
      <c r="G24" s="39">
        <f t="shared" si="4"/>
        <v>-220574932</v>
      </c>
      <c r="H24" s="40">
        <f t="shared" si="4"/>
        <v>-95723021</v>
      </c>
      <c r="I24" s="36">
        <f t="shared" si="4"/>
        <v>-340542501</v>
      </c>
      <c r="J24" s="37">
        <f t="shared" si="4"/>
        <v>-357681032</v>
      </c>
      <c r="K24" s="39">
        <f t="shared" si="4"/>
        <v>-341377165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203071617</v>
      </c>
      <c r="C27" s="66">
        <v>159884974</v>
      </c>
      <c r="D27" s="67">
        <v>305404540</v>
      </c>
      <c r="E27" s="68">
        <v>294848472</v>
      </c>
      <c r="F27" s="66">
        <v>256473212</v>
      </c>
      <c r="G27" s="69">
        <v>256473212</v>
      </c>
      <c r="H27" s="70">
        <v>222279392</v>
      </c>
      <c r="I27" s="68">
        <v>252618890</v>
      </c>
      <c r="J27" s="66">
        <v>64475931</v>
      </c>
      <c r="K27" s="69">
        <v>67311509</v>
      </c>
    </row>
    <row r="28" spans="1:11" x14ac:dyDescent="0.25">
      <c r="A28" s="71" t="s">
        <v>36</v>
      </c>
      <c r="B28" s="17">
        <v>-5009349</v>
      </c>
      <c r="C28" s="17">
        <v>106539269</v>
      </c>
      <c r="D28" s="21">
        <v>192455182</v>
      </c>
      <c r="E28" s="22">
        <v>94644273</v>
      </c>
      <c r="F28" s="17">
        <v>101909486</v>
      </c>
      <c r="G28" s="23">
        <v>101909486</v>
      </c>
      <c r="H28" s="19">
        <v>80652002</v>
      </c>
      <c r="I28" s="22">
        <v>80672635</v>
      </c>
      <c r="J28" s="17">
        <v>49701179</v>
      </c>
      <c r="K28" s="23">
        <v>51886208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53373697</v>
      </c>
      <c r="C31" s="17">
        <v>54559999</v>
      </c>
      <c r="D31" s="21">
        <v>112621358</v>
      </c>
      <c r="E31" s="22">
        <v>200204199</v>
      </c>
      <c r="F31" s="17">
        <v>154563726</v>
      </c>
      <c r="G31" s="23">
        <v>154563726</v>
      </c>
      <c r="H31" s="19">
        <v>141627390</v>
      </c>
      <c r="I31" s="22">
        <v>171946255</v>
      </c>
      <c r="J31" s="17">
        <v>14774752</v>
      </c>
      <c r="K31" s="23">
        <v>15425270</v>
      </c>
    </row>
    <row r="32" spans="1:11" x14ac:dyDescent="0.25">
      <c r="A32" s="30" t="s">
        <v>39</v>
      </c>
      <c r="B32" s="66">
        <f>SUM(B28:B31)</f>
        <v>48364348</v>
      </c>
      <c r="C32" s="66">
        <f t="shared" ref="C32:K32" si="5">SUM(C28:C31)</f>
        <v>161099268</v>
      </c>
      <c r="D32" s="67">
        <f t="shared" si="5"/>
        <v>305076540</v>
      </c>
      <c r="E32" s="68">
        <f t="shared" si="5"/>
        <v>294848472</v>
      </c>
      <c r="F32" s="66">
        <f t="shared" si="5"/>
        <v>256473212</v>
      </c>
      <c r="G32" s="69">
        <f t="shared" si="5"/>
        <v>256473212</v>
      </c>
      <c r="H32" s="70">
        <f t="shared" si="5"/>
        <v>222279392</v>
      </c>
      <c r="I32" s="68">
        <f t="shared" si="5"/>
        <v>252618890</v>
      </c>
      <c r="J32" s="66">
        <f t="shared" si="5"/>
        <v>64475931</v>
      </c>
      <c r="K32" s="69">
        <f t="shared" si="5"/>
        <v>67311478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213891046</v>
      </c>
      <c r="C35" s="17">
        <v>235084732</v>
      </c>
      <c r="D35" s="21">
        <v>234660210</v>
      </c>
      <c r="E35" s="22">
        <v>179801321</v>
      </c>
      <c r="F35" s="17">
        <v>177645260</v>
      </c>
      <c r="G35" s="23">
        <v>177645260</v>
      </c>
      <c r="H35" s="19">
        <v>194619641</v>
      </c>
      <c r="I35" s="22">
        <v>202823028</v>
      </c>
      <c r="J35" s="17">
        <v>311002233</v>
      </c>
      <c r="K35" s="23">
        <v>451537875</v>
      </c>
    </row>
    <row r="36" spans="1:11" x14ac:dyDescent="0.25">
      <c r="A36" s="20" t="s">
        <v>42</v>
      </c>
      <c r="B36" s="17">
        <v>917378990</v>
      </c>
      <c r="C36" s="17">
        <v>1958230911</v>
      </c>
      <c r="D36" s="21">
        <v>1735317063</v>
      </c>
      <c r="E36" s="22">
        <v>1991782631</v>
      </c>
      <c r="F36" s="17">
        <v>1491830933</v>
      </c>
      <c r="G36" s="23">
        <v>1491830933</v>
      </c>
      <c r="H36" s="19">
        <v>1648094514</v>
      </c>
      <c r="I36" s="22">
        <v>1401189529</v>
      </c>
      <c r="J36" s="17">
        <v>1106136527</v>
      </c>
      <c r="K36" s="23">
        <v>1156397761</v>
      </c>
    </row>
    <row r="37" spans="1:11" x14ac:dyDescent="0.25">
      <c r="A37" s="20" t="s">
        <v>43</v>
      </c>
      <c r="B37" s="17">
        <v>59678827</v>
      </c>
      <c r="C37" s="17">
        <v>63548682</v>
      </c>
      <c r="D37" s="21">
        <v>68424209</v>
      </c>
      <c r="E37" s="22">
        <v>45312552</v>
      </c>
      <c r="F37" s="17">
        <v>52749720</v>
      </c>
      <c r="G37" s="23">
        <v>52749720</v>
      </c>
      <c r="H37" s="19">
        <v>61670926</v>
      </c>
      <c r="I37" s="22">
        <v>53833839</v>
      </c>
      <c r="J37" s="17">
        <v>56159941</v>
      </c>
      <c r="K37" s="23">
        <v>58643232</v>
      </c>
    </row>
    <row r="38" spans="1:11" x14ac:dyDescent="0.25">
      <c r="A38" s="20" t="s">
        <v>44</v>
      </c>
      <c r="B38" s="17">
        <v>38485</v>
      </c>
      <c r="C38" s="17">
        <v>2126578</v>
      </c>
      <c r="D38" s="21">
        <v>411389</v>
      </c>
      <c r="E38" s="22">
        <v>12917790</v>
      </c>
      <c r="F38" s="17">
        <v>734650</v>
      </c>
      <c r="G38" s="23">
        <v>734650</v>
      </c>
      <c r="H38" s="19">
        <v>-986014</v>
      </c>
      <c r="I38" s="22">
        <v>10717659</v>
      </c>
      <c r="J38" s="17">
        <v>11092776</v>
      </c>
      <c r="K38" s="23">
        <v>11591929</v>
      </c>
    </row>
    <row r="39" spans="1:11" x14ac:dyDescent="0.25">
      <c r="A39" s="20" t="s">
        <v>45</v>
      </c>
      <c r="B39" s="17">
        <v>1045849772</v>
      </c>
      <c r="C39" s="17">
        <v>2187512838</v>
      </c>
      <c r="D39" s="21">
        <v>2086063201</v>
      </c>
      <c r="E39" s="22">
        <v>-23141372</v>
      </c>
      <c r="F39" s="17">
        <v>2445827000</v>
      </c>
      <c r="G39" s="23">
        <v>2445827000</v>
      </c>
      <c r="H39" s="19">
        <v>1877752264</v>
      </c>
      <c r="I39" s="22">
        <v>1905260441</v>
      </c>
      <c r="J39" s="17">
        <v>1971944556</v>
      </c>
      <c r="K39" s="23">
        <v>2060682350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2553881915</v>
      </c>
      <c r="C42" s="17">
        <v>-401437444</v>
      </c>
      <c r="D42" s="21">
        <v>3642572126</v>
      </c>
      <c r="E42" s="22">
        <v>176492627</v>
      </c>
      <c r="F42" s="17">
        <v>234745621</v>
      </c>
      <c r="G42" s="23">
        <v>234745621</v>
      </c>
      <c r="H42" s="19">
        <v>-319595483</v>
      </c>
      <c r="I42" s="22">
        <v>214514470</v>
      </c>
      <c r="J42" s="17">
        <v>192833048</v>
      </c>
      <c r="K42" s="23">
        <v>201316564</v>
      </c>
    </row>
    <row r="43" spans="1:11" x14ac:dyDescent="0.25">
      <c r="A43" s="20" t="s">
        <v>48</v>
      </c>
      <c r="B43" s="17">
        <v>-29592942</v>
      </c>
      <c r="C43" s="17">
        <v>-127338834</v>
      </c>
      <c r="D43" s="21">
        <v>-23366522</v>
      </c>
      <c r="E43" s="22">
        <v>-293396472</v>
      </c>
      <c r="F43" s="17">
        <v>-301626230</v>
      </c>
      <c r="G43" s="23">
        <v>-301626230</v>
      </c>
      <c r="H43" s="19">
        <v>1222797</v>
      </c>
      <c r="I43" s="22">
        <v>-251118890</v>
      </c>
      <c r="J43" s="17">
        <v>-62959229</v>
      </c>
      <c r="K43" s="23">
        <v>-65727929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2651977752</v>
      </c>
      <c r="C45" s="66">
        <v>-368341262</v>
      </c>
      <c r="D45" s="67">
        <v>3813445030</v>
      </c>
      <c r="E45" s="68">
        <v>-4810275</v>
      </c>
      <c r="F45" s="66">
        <v>130027000</v>
      </c>
      <c r="G45" s="69">
        <v>130027000</v>
      </c>
      <c r="H45" s="70">
        <v>-131256169</v>
      </c>
      <c r="I45" s="68">
        <v>70421000</v>
      </c>
      <c r="J45" s="66">
        <v>200246819</v>
      </c>
      <c r="K45" s="69">
        <v>335835454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160435014</v>
      </c>
      <c r="C48" s="17">
        <v>194239427</v>
      </c>
      <c r="D48" s="21">
        <v>187116518</v>
      </c>
      <c r="E48" s="22">
        <v>137000000</v>
      </c>
      <c r="F48" s="17">
        <v>130027009</v>
      </c>
      <c r="G48" s="23">
        <v>130027009</v>
      </c>
      <c r="H48" s="19">
        <v>133247228</v>
      </c>
      <c r="I48" s="22">
        <v>70373000</v>
      </c>
      <c r="J48" s="17">
        <v>200246819</v>
      </c>
      <c r="K48" s="23">
        <v>335835454</v>
      </c>
    </row>
    <row r="49" spans="1:11" x14ac:dyDescent="0.25">
      <c r="A49" s="20" t="s">
        <v>53</v>
      </c>
      <c r="B49" s="17">
        <f>+B75</f>
        <v>-260077073.71916413</v>
      </c>
      <c r="C49" s="17">
        <f t="shared" ref="C49:K49" si="6">+C75</f>
        <v>56840561</v>
      </c>
      <c r="D49" s="21">
        <f t="shared" si="6"/>
        <v>-192571261.65027213</v>
      </c>
      <c r="E49" s="22">
        <f t="shared" si="6"/>
        <v>7353070.7994953766</v>
      </c>
      <c r="F49" s="17">
        <f t="shared" si="6"/>
        <v>-9925218.5849754363</v>
      </c>
      <c r="G49" s="23">
        <f t="shared" si="6"/>
        <v>-9925218.5849754363</v>
      </c>
      <c r="H49" s="19">
        <f t="shared" si="6"/>
        <v>55497858</v>
      </c>
      <c r="I49" s="22">
        <f t="shared" si="6"/>
        <v>-85972878.312007353</v>
      </c>
      <c r="J49" s="17">
        <f t="shared" si="6"/>
        <v>-52332638.090159699</v>
      </c>
      <c r="K49" s="23">
        <f t="shared" si="6"/>
        <v>-54702068.087940797</v>
      </c>
    </row>
    <row r="50" spans="1:11" x14ac:dyDescent="0.25">
      <c r="A50" s="30" t="s">
        <v>54</v>
      </c>
      <c r="B50" s="66">
        <f>+B48-B49</f>
        <v>420512087.71916413</v>
      </c>
      <c r="C50" s="66">
        <f t="shared" ref="C50:K50" si="7">+C48-C49</f>
        <v>137398866</v>
      </c>
      <c r="D50" s="67">
        <f t="shared" si="7"/>
        <v>379687779.65027213</v>
      </c>
      <c r="E50" s="68">
        <f t="shared" si="7"/>
        <v>129646929.20050463</v>
      </c>
      <c r="F50" s="66">
        <f t="shared" si="7"/>
        <v>139952227.58497542</v>
      </c>
      <c r="G50" s="69">
        <f t="shared" si="7"/>
        <v>139952227.58497542</v>
      </c>
      <c r="H50" s="70">
        <f t="shared" si="7"/>
        <v>77749370</v>
      </c>
      <c r="I50" s="68">
        <f t="shared" si="7"/>
        <v>156345878.31200737</v>
      </c>
      <c r="J50" s="66">
        <f t="shared" si="7"/>
        <v>252579457.09015971</v>
      </c>
      <c r="K50" s="69">
        <f t="shared" si="7"/>
        <v>390537522.08794081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893707109</v>
      </c>
      <c r="C53" s="17">
        <v>1933457896</v>
      </c>
      <c r="D53" s="21">
        <v>1674066308</v>
      </c>
      <c r="E53" s="22">
        <v>1479818330</v>
      </c>
      <c r="F53" s="17">
        <v>988907088</v>
      </c>
      <c r="G53" s="23">
        <v>988907088</v>
      </c>
      <c r="H53" s="19">
        <v>1512252362</v>
      </c>
      <c r="I53" s="22">
        <v>1058431375</v>
      </c>
      <c r="J53" s="17">
        <v>862503781</v>
      </c>
      <c r="K53" s="23">
        <v>901820324</v>
      </c>
    </row>
    <row r="54" spans="1:11" x14ac:dyDescent="0.25">
      <c r="A54" s="20" t="s">
        <v>57</v>
      </c>
      <c r="B54" s="17">
        <v>104806410</v>
      </c>
      <c r="C54" s="17">
        <v>86151332</v>
      </c>
      <c r="D54" s="21">
        <v>297087094</v>
      </c>
      <c r="E54" s="22">
        <v>283615000</v>
      </c>
      <c r="F54" s="17">
        <v>294874848</v>
      </c>
      <c r="G54" s="23">
        <v>294874848</v>
      </c>
      <c r="H54" s="19">
        <v>235807914</v>
      </c>
      <c r="I54" s="22">
        <v>370370313</v>
      </c>
      <c r="J54" s="17">
        <v>387407347</v>
      </c>
      <c r="K54" s="23">
        <v>404453317</v>
      </c>
    </row>
    <row r="55" spans="1:11" x14ac:dyDescent="0.25">
      <c r="A55" s="20" t="s">
        <v>58</v>
      </c>
      <c r="B55" s="17">
        <v>154756121</v>
      </c>
      <c r="C55" s="17">
        <v>38317440</v>
      </c>
      <c r="D55" s="21">
        <v>71137976</v>
      </c>
      <c r="E55" s="22">
        <v>106699413</v>
      </c>
      <c r="F55" s="17">
        <v>108233030</v>
      </c>
      <c r="G55" s="23">
        <v>108233030</v>
      </c>
      <c r="H55" s="19">
        <v>89121564</v>
      </c>
      <c r="I55" s="22">
        <v>41790987</v>
      </c>
      <c r="J55" s="17">
        <v>11727455</v>
      </c>
      <c r="K55" s="23">
        <v>12243600</v>
      </c>
    </row>
    <row r="56" spans="1:11" x14ac:dyDescent="0.25">
      <c r="A56" s="20" t="s">
        <v>59</v>
      </c>
      <c r="B56" s="17">
        <v>0</v>
      </c>
      <c r="C56" s="17">
        <v>0</v>
      </c>
      <c r="D56" s="21">
        <v>0</v>
      </c>
      <c r="E56" s="22">
        <v>0</v>
      </c>
      <c r="F56" s="17">
        <v>0</v>
      </c>
      <c r="G56" s="23">
        <v>0</v>
      </c>
      <c r="H56" s="19">
        <v>0</v>
      </c>
      <c r="I56" s="22">
        <v>26640000</v>
      </c>
      <c r="J56" s="17">
        <v>25668840</v>
      </c>
      <c r="K56" s="23">
        <v>26798286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3738135</v>
      </c>
      <c r="E59" s="22">
        <v>6000000</v>
      </c>
      <c r="F59" s="17">
        <v>4908000</v>
      </c>
      <c r="G59" s="23">
        <v>4908000</v>
      </c>
      <c r="H59" s="19">
        <v>4092091</v>
      </c>
      <c r="I59" s="22">
        <v>6000000</v>
      </c>
      <c r="J59" s="17">
        <v>6276000</v>
      </c>
      <c r="K59" s="23">
        <v>6552145</v>
      </c>
    </row>
    <row r="60" spans="1:11" x14ac:dyDescent="0.25">
      <c r="A60" s="20" t="s">
        <v>62</v>
      </c>
      <c r="B60" s="17">
        <v>1841601</v>
      </c>
      <c r="C60" s="17">
        <v>1697425</v>
      </c>
      <c r="D60" s="21">
        <v>2515174</v>
      </c>
      <c r="E60" s="22">
        <v>1</v>
      </c>
      <c r="F60" s="17">
        <v>1</v>
      </c>
      <c r="G60" s="23">
        <v>1</v>
      </c>
      <c r="H60" s="19">
        <v>2941490</v>
      </c>
      <c r="I60" s="22">
        <v>0</v>
      </c>
      <c r="J60" s="17">
        <v>0</v>
      </c>
      <c r="K60" s="23">
        <v>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7.0698538537566806</v>
      </c>
      <c r="C70" s="5">
        <f t="shared" ref="C70:K70" si="8">IF(ISERROR(C71/C72),0,(C71/C72))</f>
        <v>0</v>
      </c>
      <c r="D70" s="5">
        <f t="shared" si="8"/>
        <v>6.449032717300482</v>
      </c>
      <c r="E70" s="5">
        <f t="shared" si="8"/>
        <v>0.8990908688574909</v>
      </c>
      <c r="F70" s="5">
        <f t="shared" si="8"/>
        <v>1.4695847393396151</v>
      </c>
      <c r="G70" s="5">
        <f t="shared" si="8"/>
        <v>1.4695847393396151</v>
      </c>
      <c r="H70" s="5">
        <f t="shared" si="8"/>
        <v>0</v>
      </c>
      <c r="I70" s="5">
        <f t="shared" si="8"/>
        <v>1.225455668322891</v>
      </c>
      <c r="J70" s="5">
        <f t="shared" si="8"/>
        <v>1.0806088499148157</v>
      </c>
      <c r="K70" s="5">
        <f t="shared" si="8"/>
        <v>1.0806168429348575</v>
      </c>
    </row>
    <row r="71" spans="1:11" ht="13" hidden="1" x14ac:dyDescent="0.3">
      <c r="A71" s="1" t="s">
        <v>120</v>
      </c>
      <c r="B71" s="2">
        <f>+B83</f>
        <v>641471609</v>
      </c>
      <c r="C71" s="2">
        <f t="shared" ref="C71:K71" si="9">+C83</f>
        <v>0</v>
      </c>
      <c r="D71" s="2">
        <f t="shared" si="9"/>
        <v>600295809</v>
      </c>
      <c r="E71" s="2">
        <f t="shared" si="9"/>
        <v>96477522</v>
      </c>
      <c r="F71" s="2">
        <f t="shared" si="9"/>
        <v>184259077</v>
      </c>
      <c r="G71" s="2">
        <f t="shared" si="9"/>
        <v>184259077</v>
      </c>
      <c r="H71" s="2">
        <f t="shared" si="9"/>
        <v>0</v>
      </c>
      <c r="I71" s="2">
        <f t="shared" si="9"/>
        <v>223883953</v>
      </c>
      <c r="J71" s="2">
        <f t="shared" si="9"/>
        <v>201271746</v>
      </c>
      <c r="K71" s="2">
        <f t="shared" si="9"/>
        <v>210141171</v>
      </c>
    </row>
    <row r="72" spans="1:11" ht="13" hidden="1" x14ac:dyDescent="0.3">
      <c r="A72" s="1" t="s">
        <v>121</v>
      </c>
      <c r="B72" s="2">
        <f>+B77</f>
        <v>90733362</v>
      </c>
      <c r="C72" s="2">
        <f t="shared" ref="C72:K72" si="10">+C77</f>
        <v>84419550</v>
      </c>
      <c r="D72" s="2">
        <f t="shared" si="10"/>
        <v>93083077</v>
      </c>
      <c r="E72" s="2">
        <f t="shared" si="10"/>
        <v>107305641</v>
      </c>
      <c r="F72" s="2">
        <f t="shared" si="10"/>
        <v>125381730</v>
      </c>
      <c r="G72" s="2">
        <f t="shared" si="10"/>
        <v>125381730</v>
      </c>
      <c r="H72" s="2">
        <f t="shared" si="10"/>
        <v>124484813</v>
      </c>
      <c r="I72" s="2">
        <f t="shared" si="10"/>
        <v>182694453</v>
      </c>
      <c r="J72" s="2">
        <f t="shared" si="10"/>
        <v>186257725</v>
      </c>
      <c r="K72" s="2">
        <f t="shared" si="10"/>
        <v>194464090</v>
      </c>
    </row>
    <row r="73" spans="1:11" ht="13" hidden="1" x14ac:dyDescent="0.3">
      <c r="A73" s="1" t="s">
        <v>122</v>
      </c>
      <c r="B73" s="2">
        <f>+B74</f>
        <v>-6320780.0000000009</v>
      </c>
      <c r="C73" s="2">
        <f t="shared" ref="C73:K73" si="11">+(C78+C80+C81+C82)-(B78+B80+B81+B82)</f>
        <v>-10968594</v>
      </c>
      <c r="D73" s="2">
        <f t="shared" si="11"/>
        <v>5774620</v>
      </c>
      <c r="E73" s="2">
        <f t="shared" si="11"/>
        <v>-5369050</v>
      </c>
      <c r="F73" s="2">
        <f>+(F78+F80+F81+F82)-(D78+D80+D81+D82)</f>
        <v>-2453431</v>
      </c>
      <c r="G73" s="2">
        <f>+(G78+G80+G81+G82)-(D78+D80+D81+D82)</f>
        <v>-2453431</v>
      </c>
      <c r="H73" s="2">
        <f>+(H78+H80+H81+H82)-(D78+D80+D81+D82)</f>
        <v>15729354</v>
      </c>
      <c r="I73" s="2">
        <f>+(I78+I80+I81+I82)-(E78+E80+E81+E82)</f>
        <v>32199023</v>
      </c>
      <c r="J73" s="2">
        <f t="shared" si="11"/>
        <v>3331900</v>
      </c>
      <c r="K73" s="2">
        <f t="shared" si="11"/>
        <v>3116538</v>
      </c>
    </row>
    <row r="74" spans="1:11" ht="13" hidden="1" x14ac:dyDescent="0.3">
      <c r="A74" s="1" t="s">
        <v>123</v>
      </c>
      <c r="B74" s="2">
        <f>+TREND(C74:E74)</f>
        <v>-6320780.0000000009</v>
      </c>
      <c r="C74" s="2">
        <f>+C73</f>
        <v>-10968594</v>
      </c>
      <c r="D74" s="2">
        <f t="shared" ref="D74:K74" si="12">+D73</f>
        <v>5774620</v>
      </c>
      <c r="E74" s="2">
        <f t="shared" si="12"/>
        <v>-5369050</v>
      </c>
      <c r="F74" s="2">
        <f t="shared" si="12"/>
        <v>-2453431</v>
      </c>
      <c r="G74" s="2">
        <f t="shared" si="12"/>
        <v>-2453431</v>
      </c>
      <c r="H74" s="2">
        <f t="shared" si="12"/>
        <v>15729354</v>
      </c>
      <c r="I74" s="2">
        <f t="shared" si="12"/>
        <v>32199023</v>
      </c>
      <c r="J74" s="2">
        <f t="shared" si="12"/>
        <v>3331900</v>
      </c>
      <c r="K74" s="2">
        <f t="shared" si="12"/>
        <v>3116538</v>
      </c>
    </row>
    <row r="75" spans="1:11" ht="13" hidden="1" x14ac:dyDescent="0.3">
      <c r="A75" s="1" t="s">
        <v>124</v>
      </c>
      <c r="B75" s="2">
        <f>+B84-(((B80+B81+B82+B78)*B70)-B79)</f>
        <v>-260077073.71916413</v>
      </c>
      <c r="C75" s="2">
        <f t="shared" ref="C75:K75" si="13">+C84-(((C80+C81+C82+C78)*C70)-C79)</f>
        <v>56840561</v>
      </c>
      <c r="D75" s="2">
        <f t="shared" si="13"/>
        <v>-192571261.65027213</v>
      </c>
      <c r="E75" s="2">
        <f t="shared" si="13"/>
        <v>7353070.7994953766</v>
      </c>
      <c r="F75" s="2">
        <f t="shared" si="13"/>
        <v>-9925218.5849754363</v>
      </c>
      <c r="G75" s="2">
        <f t="shared" si="13"/>
        <v>-9925218.5849754363</v>
      </c>
      <c r="H75" s="2">
        <f t="shared" si="13"/>
        <v>55497858</v>
      </c>
      <c r="I75" s="2">
        <f t="shared" si="13"/>
        <v>-85972878.312007353</v>
      </c>
      <c r="J75" s="2">
        <f t="shared" si="13"/>
        <v>-52332638.090159699</v>
      </c>
      <c r="K75" s="2">
        <f t="shared" si="13"/>
        <v>-54702068.087940797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90733362</v>
      </c>
      <c r="C77" s="3">
        <v>84419550</v>
      </c>
      <c r="D77" s="3">
        <v>93083077</v>
      </c>
      <c r="E77" s="3">
        <v>107305641</v>
      </c>
      <c r="F77" s="3">
        <v>125381730</v>
      </c>
      <c r="G77" s="3">
        <v>125381730</v>
      </c>
      <c r="H77" s="3">
        <v>124484813</v>
      </c>
      <c r="I77" s="3">
        <v>182694453</v>
      </c>
      <c r="J77" s="3">
        <v>186257725</v>
      </c>
      <c r="K77" s="3">
        <v>194464090</v>
      </c>
    </row>
    <row r="78" spans="1:11" ht="13" hidden="1" x14ac:dyDescent="0.3">
      <c r="A78" s="1" t="s">
        <v>69</v>
      </c>
      <c r="B78" s="3">
        <v>298123</v>
      </c>
      <c r="C78" s="3">
        <v>250123</v>
      </c>
      <c r="D78" s="3">
        <v>1376920</v>
      </c>
      <c r="E78" s="3">
        <v>346123</v>
      </c>
      <c r="F78" s="3">
        <v>250123</v>
      </c>
      <c r="G78" s="3">
        <v>250123</v>
      </c>
      <c r="H78" s="3">
        <v>154123</v>
      </c>
      <c r="I78" s="3">
        <v>157123</v>
      </c>
      <c r="J78" s="3">
        <v>162622</v>
      </c>
      <c r="K78" s="3">
        <v>169941</v>
      </c>
    </row>
    <row r="79" spans="1:11" ht="13" hidden="1" x14ac:dyDescent="0.3">
      <c r="A79" s="1" t="s">
        <v>70</v>
      </c>
      <c r="B79" s="3">
        <v>45713500</v>
      </c>
      <c r="C79" s="3">
        <v>44207657</v>
      </c>
      <c r="D79" s="3">
        <v>53048016</v>
      </c>
      <c r="E79" s="3">
        <v>35238435</v>
      </c>
      <c r="F79" s="3">
        <v>48477550</v>
      </c>
      <c r="G79" s="3">
        <v>48477550</v>
      </c>
      <c r="H79" s="3">
        <v>49380388</v>
      </c>
      <c r="I79" s="3">
        <v>30955172</v>
      </c>
      <c r="J79" s="3">
        <v>34129373</v>
      </c>
      <c r="K79" s="3">
        <v>35674866</v>
      </c>
    </row>
    <row r="80" spans="1:11" ht="13" hidden="1" x14ac:dyDescent="0.3">
      <c r="A80" s="1" t="s">
        <v>71</v>
      </c>
      <c r="B80" s="3">
        <v>1416091</v>
      </c>
      <c r="C80" s="3">
        <v>3116581</v>
      </c>
      <c r="D80" s="3">
        <v>6088512</v>
      </c>
      <c r="E80" s="3">
        <v>3999945</v>
      </c>
      <c r="F80" s="3">
        <v>4398135</v>
      </c>
      <c r="G80" s="3">
        <v>4398135</v>
      </c>
      <c r="H80" s="3">
        <v>11270696</v>
      </c>
      <c r="I80" s="3">
        <v>11748650</v>
      </c>
      <c r="J80" s="3">
        <v>12470353</v>
      </c>
      <c r="K80" s="3">
        <v>13031580</v>
      </c>
    </row>
    <row r="81" spans="1:11" ht="13" hidden="1" x14ac:dyDescent="0.3">
      <c r="A81" s="1" t="s">
        <v>72</v>
      </c>
      <c r="B81" s="3">
        <v>42543294</v>
      </c>
      <c r="C81" s="3">
        <v>29865492</v>
      </c>
      <c r="D81" s="3">
        <v>31548763</v>
      </c>
      <c r="E81" s="3">
        <v>27999646</v>
      </c>
      <c r="F81" s="3">
        <v>30563735</v>
      </c>
      <c r="G81" s="3">
        <v>30563735</v>
      </c>
      <c r="H81" s="3">
        <v>43325201</v>
      </c>
      <c r="I81" s="3">
        <v>53947646</v>
      </c>
      <c r="J81" s="3">
        <v>56549964</v>
      </c>
      <c r="K81" s="3">
        <v>59094775</v>
      </c>
    </row>
    <row r="82" spans="1:11" ht="13" hidden="1" x14ac:dyDescent="0.3">
      <c r="A82" s="1" t="s">
        <v>73</v>
      </c>
      <c r="B82" s="3">
        <v>27933</v>
      </c>
      <c r="C82" s="3">
        <v>84651</v>
      </c>
      <c r="D82" s="3">
        <v>77272</v>
      </c>
      <c r="E82" s="3">
        <v>1376703</v>
      </c>
      <c r="F82" s="3">
        <v>1426043</v>
      </c>
      <c r="G82" s="3">
        <v>1426043</v>
      </c>
      <c r="H82" s="3">
        <v>70801</v>
      </c>
      <c r="I82" s="3">
        <v>68021</v>
      </c>
      <c r="J82" s="3">
        <v>70401</v>
      </c>
      <c r="K82" s="3">
        <v>73582</v>
      </c>
    </row>
    <row r="83" spans="1:11" ht="13" hidden="1" x14ac:dyDescent="0.3">
      <c r="A83" s="1" t="s">
        <v>74</v>
      </c>
      <c r="B83" s="3">
        <v>641471609</v>
      </c>
      <c r="C83" s="3">
        <v>0</v>
      </c>
      <c r="D83" s="3">
        <v>600295809</v>
      </c>
      <c r="E83" s="3">
        <v>96477522</v>
      </c>
      <c r="F83" s="3">
        <v>184259077</v>
      </c>
      <c r="G83" s="3">
        <v>184259077</v>
      </c>
      <c r="H83" s="3">
        <v>0</v>
      </c>
      <c r="I83" s="3">
        <v>223883953</v>
      </c>
      <c r="J83" s="3">
        <v>201271746</v>
      </c>
      <c r="K83" s="3">
        <v>210141171</v>
      </c>
    </row>
    <row r="84" spans="1:11" ht="13" hidden="1" x14ac:dyDescent="0.3">
      <c r="A84" s="1" t="s">
        <v>75</v>
      </c>
      <c r="B84" s="3">
        <v>7301022</v>
      </c>
      <c r="C84" s="3">
        <v>12632904</v>
      </c>
      <c r="D84" s="3">
        <v>6482872</v>
      </c>
      <c r="E84" s="3">
        <v>2434153</v>
      </c>
      <c r="F84" s="3">
        <v>-4560070</v>
      </c>
      <c r="G84" s="3">
        <v>-4560070</v>
      </c>
      <c r="H84" s="3">
        <v>6117470</v>
      </c>
      <c r="I84" s="3">
        <v>-36144248</v>
      </c>
      <c r="J84" s="3">
        <v>-11626239</v>
      </c>
      <c r="K84" s="3">
        <v>-12172825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33682245</v>
      </c>
      <c r="C5" s="17">
        <v>36614869</v>
      </c>
      <c r="D5" s="21">
        <v>27532302</v>
      </c>
      <c r="E5" s="22">
        <v>45948077</v>
      </c>
      <c r="F5" s="17">
        <v>45948077</v>
      </c>
      <c r="G5" s="23">
        <v>45948077</v>
      </c>
      <c r="H5" s="19">
        <v>35179528</v>
      </c>
      <c r="I5" s="22">
        <v>54888248</v>
      </c>
      <c r="J5" s="17">
        <v>57413107</v>
      </c>
      <c r="K5" s="23">
        <v>59939291</v>
      </c>
    </row>
    <row r="6" spans="1:11" x14ac:dyDescent="0.25">
      <c r="A6" s="20" t="s">
        <v>18</v>
      </c>
      <c r="B6" s="17">
        <v>18022927</v>
      </c>
      <c r="C6" s="17">
        <v>14243546</v>
      </c>
      <c r="D6" s="21">
        <v>13280188</v>
      </c>
      <c r="E6" s="22">
        <v>18107508</v>
      </c>
      <c r="F6" s="17">
        <v>18107510</v>
      </c>
      <c r="G6" s="23">
        <v>18107510</v>
      </c>
      <c r="H6" s="19">
        <v>18224422</v>
      </c>
      <c r="I6" s="22">
        <v>17890828</v>
      </c>
      <c r="J6" s="17">
        <v>18661215</v>
      </c>
      <c r="K6" s="23">
        <v>19492689</v>
      </c>
    </row>
    <row r="7" spans="1:11" x14ac:dyDescent="0.25">
      <c r="A7" s="20" t="s">
        <v>19</v>
      </c>
      <c r="B7" s="17">
        <v>694387</v>
      </c>
      <c r="C7" s="17">
        <v>1959401</v>
      </c>
      <c r="D7" s="21">
        <v>4392061</v>
      </c>
      <c r="E7" s="22">
        <v>7500001</v>
      </c>
      <c r="F7" s="17">
        <v>7500001</v>
      </c>
      <c r="G7" s="23">
        <v>7500001</v>
      </c>
      <c r="H7" s="19">
        <v>6524715</v>
      </c>
      <c r="I7" s="22">
        <v>6733106</v>
      </c>
      <c r="J7" s="17">
        <v>7042829</v>
      </c>
      <c r="K7" s="23">
        <v>7352713</v>
      </c>
    </row>
    <row r="8" spans="1:11" x14ac:dyDescent="0.25">
      <c r="A8" s="20" t="s">
        <v>20</v>
      </c>
      <c r="B8" s="17">
        <v>53822588</v>
      </c>
      <c r="C8" s="17">
        <v>56742992</v>
      </c>
      <c r="D8" s="21">
        <v>57696817</v>
      </c>
      <c r="E8" s="22">
        <v>59796013</v>
      </c>
      <c r="F8" s="17">
        <v>59796013</v>
      </c>
      <c r="G8" s="23">
        <v>59796013</v>
      </c>
      <c r="H8" s="19">
        <v>60484012</v>
      </c>
      <c r="I8" s="22">
        <v>60753000</v>
      </c>
      <c r="J8" s="17">
        <v>57709000</v>
      </c>
      <c r="K8" s="23">
        <v>60292010</v>
      </c>
    </row>
    <row r="9" spans="1:11" x14ac:dyDescent="0.25">
      <c r="A9" s="20" t="s">
        <v>21</v>
      </c>
      <c r="B9" s="17">
        <v>11862737</v>
      </c>
      <c r="C9" s="17">
        <v>9363648</v>
      </c>
      <c r="D9" s="21">
        <v>15733896</v>
      </c>
      <c r="E9" s="22">
        <v>14868796</v>
      </c>
      <c r="F9" s="17">
        <v>15775109</v>
      </c>
      <c r="G9" s="23">
        <v>15775109</v>
      </c>
      <c r="H9" s="19">
        <v>7874257</v>
      </c>
      <c r="I9" s="22">
        <v>12064682</v>
      </c>
      <c r="J9" s="17">
        <v>12616595</v>
      </c>
      <c r="K9" s="23">
        <v>13110987</v>
      </c>
    </row>
    <row r="10" spans="1:11" x14ac:dyDescent="0.25">
      <c r="A10" s="24" t="s">
        <v>115</v>
      </c>
      <c r="B10" s="25">
        <f>SUM(B5:B9)</f>
        <v>118084884</v>
      </c>
      <c r="C10" s="26">
        <f t="shared" ref="C10:K10" si="0">SUM(C5:C9)</f>
        <v>118924456</v>
      </c>
      <c r="D10" s="27">
        <f t="shared" si="0"/>
        <v>118635264</v>
      </c>
      <c r="E10" s="25">
        <f t="shared" si="0"/>
        <v>146220395</v>
      </c>
      <c r="F10" s="26">
        <f t="shared" si="0"/>
        <v>147126710</v>
      </c>
      <c r="G10" s="28">
        <f t="shared" si="0"/>
        <v>147126710</v>
      </c>
      <c r="H10" s="29">
        <f t="shared" si="0"/>
        <v>128286934</v>
      </c>
      <c r="I10" s="25">
        <f t="shared" si="0"/>
        <v>152329864</v>
      </c>
      <c r="J10" s="26">
        <f t="shared" si="0"/>
        <v>153442746</v>
      </c>
      <c r="K10" s="28">
        <f t="shared" si="0"/>
        <v>160187690</v>
      </c>
    </row>
    <row r="11" spans="1:11" x14ac:dyDescent="0.25">
      <c r="A11" s="20" t="s">
        <v>22</v>
      </c>
      <c r="B11" s="17">
        <v>45053712</v>
      </c>
      <c r="C11" s="17">
        <v>45219463</v>
      </c>
      <c r="D11" s="21">
        <v>49313058</v>
      </c>
      <c r="E11" s="22">
        <v>51188009</v>
      </c>
      <c r="F11" s="17">
        <v>52658570</v>
      </c>
      <c r="G11" s="23">
        <v>52658570</v>
      </c>
      <c r="H11" s="19">
        <v>55337182</v>
      </c>
      <c r="I11" s="22">
        <v>55678031</v>
      </c>
      <c r="J11" s="17">
        <v>67347759</v>
      </c>
      <c r="K11" s="23">
        <v>69022744</v>
      </c>
    </row>
    <row r="12" spans="1:11" x14ac:dyDescent="0.25">
      <c r="A12" s="20" t="s">
        <v>23</v>
      </c>
      <c r="B12" s="17">
        <v>4679755</v>
      </c>
      <c r="C12" s="17">
        <v>4964894</v>
      </c>
      <c r="D12" s="21">
        <v>5492669</v>
      </c>
      <c r="E12" s="22">
        <v>5769989</v>
      </c>
      <c r="F12" s="17">
        <v>5890409</v>
      </c>
      <c r="G12" s="23">
        <v>5890409</v>
      </c>
      <c r="H12" s="19">
        <v>5923375</v>
      </c>
      <c r="I12" s="22">
        <v>5737574</v>
      </c>
      <c r="J12" s="17">
        <v>5995763</v>
      </c>
      <c r="K12" s="23">
        <v>6145658</v>
      </c>
    </row>
    <row r="13" spans="1:11" x14ac:dyDescent="0.25">
      <c r="A13" s="20" t="s">
        <v>24</v>
      </c>
      <c r="B13" s="17">
        <v>13077699</v>
      </c>
      <c r="C13" s="17">
        <v>15284171</v>
      </c>
      <c r="D13" s="21">
        <v>16353428</v>
      </c>
      <c r="E13" s="22">
        <v>14660884</v>
      </c>
      <c r="F13" s="17">
        <v>16790547</v>
      </c>
      <c r="G13" s="23">
        <v>16790547</v>
      </c>
      <c r="H13" s="19">
        <v>18962032</v>
      </c>
      <c r="I13" s="22">
        <v>20848499</v>
      </c>
      <c r="J13" s="17">
        <v>26101492</v>
      </c>
      <c r="K13" s="23">
        <v>28427588</v>
      </c>
    </row>
    <row r="14" spans="1:11" x14ac:dyDescent="0.25">
      <c r="A14" s="20" t="s">
        <v>25</v>
      </c>
      <c r="B14" s="17">
        <v>1433819</v>
      </c>
      <c r="C14" s="17">
        <v>1443863</v>
      </c>
      <c r="D14" s="21">
        <v>1976663</v>
      </c>
      <c r="E14" s="22">
        <v>60001</v>
      </c>
      <c r="F14" s="17">
        <v>10001</v>
      </c>
      <c r="G14" s="23">
        <v>10001</v>
      </c>
      <c r="H14" s="19">
        <v>1329018</v>
      </c>
      <c r="I14" s="22">
        <v>0</v>
      </c>
      <c r="J14" s="17">
        <v>0</v>
      </c>
      <c r="K14" s="23">
        <v>2</v>
      </c>
    </row>
    <row r="15" spans="1:11" x14ac:dyDescent="0.25">
      <c r="A15" s="20" t="s">
        <v>26</v>
      </c>
      <c r="B15" s="17">
        <v>12469907</v>
      </c>
      <c r="C15" s="17">
        <v>11842659</v>
      </c>
      <c r="D15" s="21">
        <v>13146404</v>
      </c>
      <c r="E15" s="22">
        <v>16258015</v>
      </c>
      <c r="F15" s="17">
        <v>19093995</v>
      </c>
      <c r="G15" s="23">
        <v>19093995</v>
      </c>
      <c r="H15" s="19">
        <v>14788900</v>
      </c>
      <c r="I15" s="22">
        <v>16555092</v>
      </c>
      <c r="J15" s="17">
        <v>17101941</v>
      </c>
      <c r="K15" s="23">
        <v>17529507</v>
      </c>
    </row>
    <row r="16" spans="1:11" x14ac:dyDescent="0.25">
      <c r="A16" s="20" t="s">
        <v>27</v>
      </c>
      <c r="B16" s="17">
        <v>0</v>
      </c>
      <c r="C16" s="17">
        <v>156451</v>
      </c>
      <c r="D16" s="21">
        <v>149450</v>
      </c>
      <c r="E16" s="22">
        <v>0</v>
      </c>
      <c r="F16" s="17">
        <v>350000</v>
      </c>
      <c r="G16" s="23">
        <v>350000</v>
      </c>
      <c r="H16" s="19">
        <v>0</v>
      </c>
      <c r="I16" s="22">
        <v>450000</v>
      </c>
      <c r="J16" s="17">
        <v>470500</v>
      </c>
      <c r="K16" s="23">
        <v>487233</v>
      </c>
    </row>
    <row r="17" spans="1:11" x14ac:dyDescent="0.25">
      <c r="A17" s="20" t="s">
        <v>28</v>
      </c>
      <c r="B17" s="17">
        <v>45290630</v>
      </c>
      <c r="C17" s="17">
        <v>33121792</v>
      </c>
      <c r="D17" s="21">
        <v>27831581</v>
      </c>
      <c r="E17" s="22">
        <v>37742684</v>
      </c>
      <c r="F17" s="17">
        <v>33543948</v>
      </c>
      <c r="G17" s="23">
        <v>33543948</v>
      </c>
      <c r="H17" s="19">
        <v>29411292</v>
      </c>
      <c r="I17" s="22">
        <v>33698969</v>
      </c>
      <c r="J17" s="17">
        <v>25654105</v>
      </c>
      <c r="K17" s="23">
        <v>26110707</v>
      </c>
    </row>
    <row r="18" spans="1:11" x14ac:dyDescent="0.25">
      <c r="A18" s="30" t="s">
        <v>29</v>
      </c>
      <c r="B18" s="31">
        <f>SUM(B11:B17)</f>
        <v>122005522</v>
      </c>
      <c r="C18" s="32">
        <f t="shared" ref="C18:K18" si="1">SUM(C11:C17)</f>
        <v>112033293</v>
      </c>
      <c r="D18" s="33">
        <f t="shared" si="1"/>
        <v>114263253</v>
      </c>
      <c r="E18" s="31">
        <f t="shared" si="1"/>
        <v>125679582</v>
      </c>
      <c r="F18" s="32">
        <f t="shared" si="1"/>
        <v>128337470</v>
      </c>
      <c r="G18" s="34">
        <f t="shared" si="1"/>
        <v>128337470</v>
      </c>
      <c r="H18" s="35">
        <f t="shared" si="1"/>
        <v>125751799</v>
      </c>
      <c r="I18" s="31">
        <f t="shared" si="1"/>
        <v>132968165</v>
      </c>
      <c r="J18" s="32">
        <f t="shared" si="1"/>
        <v>142671560</v>
      </c>
      <c r="K18" s="34">
        <f t="shared" si="1"/>
        <v>147723439</v>
      </c>
    </row>
    <row r="19" spans="1:11" x14ac:dyDescent="0.25">
      <c r="A19" s="30" t="s">
        <v>30</v>
      </c>
      <c r="B19" s="36">
        <f>+B10-B18</f>
        <v>-3920638</v>
      </c>
      <c r="C19" s="37">
        <f t="shared" ref="C19:K19" si="2">+C10-C18</f>
        <v>6891163</v>
      </c>
      <c r="D19" s="38">
        <f t="shared" si="2"/>
        <v>4372011</v>
      </c>
      <c r="E19" s="36">
        <f t="shared" si="2"/>
        <v>20540813</v>
      </c>
      <c r="F19" s="37">
        <f t="shared" si="2"/>
        <v>18789240</v>
      </c>
      <c r="G19" s="39">
        <f t="shared" si="2"/>
        <v>18789240</v>
      </c>
      <c r="H19" s="40">
        <f t="shared" si="2"/>
        <v>2535135</v>
      </c>
      <c r="I19" s="36">
        <f t="shared" si="2"/>
        <v>19361699</v>
      </c>
      <c r="J19" s="37">
        <f t="shared" si="2"/>
        <v>10771186</v>
      </c>
      <c r="K19" s="39">
        <f t="shared" si="2"/>
        <v>12464251</v>
      </c>
    </row>
    <row r="20" spans="1:11" x14ac:dyDescent="0.25">
      <c r="A20" s="41" t="s">
        <v>31</v>
      </c>
      <c r="B20" s="42">
        <v>23250208</v>
      </c>
      <c r="C20" s="43">
        <v>31813651</v>
      </c>
      <c r="D20" s="44">
        <v>26982961</v>
      </c>
      <c r="E20" s="42">
        <v>47356005</v>
      </c>
      <c r="F20" s="43">
        <v>69501537</v>
      </c>
      <c r="G20" s="45">
        <v>69501537</v>
      </c>
      <c r="H20" s="46">
        <v>39766189</v>
      </c>
      <c r="I20" s="42">
        <v>39267000</v>
      </c>
      <c r="J20" s="43">
        <v>13603000</v>
      </c>
      <c r="K20" s="45">
        <v>14026006</v>
      </c>
    </row>
    <row r="21" spans="1:11" x14ac:dyDescent="0.25">
      <c r="A21" s="47" t="s">
        <v>32</v>
      </c>
      <c r="B21" s="48">
        <v>7902566</v>
      </c>
      <c r="C21" s="49">
        <v>3023969</v>
      </c>
      <c r="D21" s="50">
        <v>14806088</v>
      </c>
      <c r="E21" s="48">
        <v>2</v>
      </c>
      <c r="F21" s="49">
        <v>2</v>
      </c>
      <c r="G21" s="51">
        <v>2</v>
      </c>
      <c r="H21" s="52">
        <v>3500000</v>
      </c>
      <c r="I21" s="48">
        <v>0</v>
      </c>
      <c r="J21" s="49">
        <v>0</v>
      </c>
      <c r="K21" s="51">
        <v>2</v>
      </c>
    </row>
    <row r="22" spans="1:11" x14ac:dyDescent="0.25">
      <c r="A22" s="53" t="s">
        <v>116</v>
      </c>
      <c r="B22" s="54">
        <f>SUM(B19:B21)</f>
        <v>27232136</v>
      </c>
      <c r="C22" s="55">
        <f t="shared" ref="C22:K22" si="3">SUM(C19:C21)</f>
        <v>41728783</v>
      </c>
      <c r="D22" s="56">
        <f t="shared" si="3"/>
        <v>46161060</v>
      </c>
      <c r="E22" s="54">
        <f t="shared" si="3"/>
        <v>67896820</v>
      </c>
      <c r="F22" s="55">
        <f t="shared" si="3"/>
        <v>88290779</v>
      </c>
      <c r="G22" s="57">
        <f t="shared" si="3"/>
        <v>88290779</v>
      </c>
      <c r="H22" s="58">
        <f t="shared" si="3"/>
        <v>45801324</v>
      </c>
      <c r="I22" s="54">
        <f t="shared" si="3"/>
        <v>58628699</v>
      </c>
      <c r="J22" s="55">
        <f t="shared" si="3"/>
        <v>24374186</v>
      </c>
      <c r="K22" s="57">
        <f t="shared" si="3"/>
        <v>26490259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27232136</v>
      </c>
      <c r="C24" s="37">
        <f t="shared" ref="C24:K24" si="4">SUM(C22:C23)</f>
        <v>41728783</v>
      </c>
      <c r="D24" s="38">
        <f t="shared" si="4"/>
        <v>46161060</v>
      </c>
      <c r="E24" s="36">
        <f t="shared" si="4"/>
        <v>67896820</v>
      </c>
      <c r="F24" s="37">
        <f t="shared" si="4"/>
        <v>88290779</v>
      </c>
      <c r="G24" s="39">
        <f t="shared" si="4"/>
        <v>88290779</v>
      </c>
      <c r="H24" s="40">
        <f t="shared" si="4"/>
        <v>45801324</v>
      </c>
      <c r="I24" s="36">
        <f t="shared" si="4"/>
        <v>58628699</v>
      </c>
      <c r="J24" s="37">
        <f t="shared" si="4"/>
        <v>24374186</v>
      </c>
      <c r="K24" s="39">
        <f t="shared" si="4"/>
        <v>26490259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22636337</v>
      </c>
      <c r="C27" s="66">
        <v>36971136</v>
      </c>
      <c r="D27" s="67">
        <v>38632613</v>
      </c>
      <c r="E27" s="68">
        <v>56745910</v>
      </c>
      <c r="F27" s="66">
        <v>77723686</v>
      </c>
      <c r="G27" s="69">
        <v>77723686</v>
      </c>
      <c r="H27" s="70">
        <v>44804871</v>
      </c>
      <c r="I27" s="68">
        <v>45276875</v>
      </c>
      <c r="J27" s="66">
        <v>16891224</v>
      </c>
      <c r="K27" s="69">
        <v>17496647</v>
      </c>
    </row>
    <row r="28" spans="1:11" x14ac:dyDescent="0.25">
      <c r="A28" s="71" t="s">
        <v>36</v>
      </c>
      <c r="B28" s="17">
        <v>15227856</v>
      </c>
      <c r="C28" s="17">
        <v>25771364</v>
      </c>
      <c r="D28" s="21">
        <v>26222415</v>
      </c>
      <c r="E28" s="22">
        <v>42594985</v>
      </c>
      <c r="F28" s="17">
        <v>61851971</v>
      </c>
      <c r="G28" s="23">
        <v>61851971</v>
      </c>
      <c r="H28" s="19">
        <v>34515126</v>
      </c>
      <c r="I28" s="22">
        <v>33585435</v>
      </c>
      <c r="J28" s="17">
        <v>16891224</v>
      </c>
      <c r="K28" s="23">
        <v>17496594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1099563</v>
      </c>
      <c r="C31" s="17">
        <v>10829909</v>
      </c>
      <c r="D31" s="21">
        <v>12410198</v>
      </c>
      <c r="E31" s="22">
        <v>13817330</v>
      </c>
      <c r="F31" s="17">
        <v>15538120</v>
      </c>
      <c r="G31" s="23">
        <v>15538120</v>
      </c>
      <c r="H31" s="19">
        <v>10289745</v>
      </c>
      <c r="I31" s="22">
        <v>11691440</v>
      </c>
      <c r="J31" s="17">
        <v>0</v>
      </c>
      <c r="K31" s="23">
        <v>46</v>
      </c>
    </row>
    <row r="32" spans="1:11" x14ac:dyDescent="0.25">
      <c r="A32" s="30" t="s">
        <v>39</v>
      </c>
      <c r="B32" s="66">
        <f>SUM(B28:B31)</f>
        <v>16327419</v>
      </c>
      <c r="C32" s="66">
        <f t="shared" ref="C32:K32" si="5">SUM(C28:C31)</f>
        <v>36601273</v>
      </c>
      <c r="D32" s="67">
        <f t="shared" si="5"/>
        <v>38632613</v>
      </c>
      <c r="E32" s="68">
        <f t="shared" si="5"/>
        <v>56412315</v>
      </c>
      <c r="F32" s="66">
        <f t="shared" si="5"/>
        <v>77390091</v>
      </c>
      <c r="G32" s="69">
        <f t="shared" si="5"/>
        <v>77390091</v>
      </c>
      <c r="H32" s="70">
        <f t="shared" si="5"/>
        <v>44804871</v>
      </c>
      <c r="I32" s="68">
        <f t="shared" si="5"/>
        <v>45276875</v>
      </c>
      <c r="J32" s="66">
        <f t="shared" si="5"/>
        <v>16891224</v>
      </c>
      <c r="K32" s="69">
        <f t="shared" si="5"/>
        <v>17496640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32819996</v>
      </c>
      <c r="C35" s="17">
        <v>52446250</v>
      </c>
      <c r="D35" s="21">
        <v>89749971</v>
      </c>
      <c r="E35" s="22">
        <v>107640113</v>
      </c>
      <c r="F35" s="17">
        <v>107640117</v>
      </c>
      <c r="G35" s="23">
        <v>107640117</v>
      </c>
      <c r="H35" s="19">
        <v>107786217</v>
      </c>
      <c r="I35" s="22">
        <v>88816524</v>
      </c>
      <c r="J35" s="17">
        <v>82071041</v>
      </c>
      <c r="K35" s="23">
        <v>84005069</v>
      </c>
    </row>
    <row r="36" spans="1:11" x14ac:dyDescent="0.25">
      <c r="A36" s="20" t="s">
        <v>42</v>
      </c>
      <c r="B36" s="17">
        <v>329166334</v>
      </c>
      <c r="C36" s="17">
        <v>351829110</v>
      </c>
      <c r="D36" s="21">
        <v>370693029</v>
      </c>
      <c r="E36" s="22">
        <v>385377577</v>
      </c>
      <c r="F36" s="17">
        <v>405833610</v>
      </c>
      <c r="G36" s="23">
        <v>405833610</v>
      </c>
      <c r="H36" s="19">
        <v>400628035</v>
      </c>
      <c r="I36" s="22">
        <v>486565691</v>
      </c>
      <c r="J36" s="17">
        <v>453027047</v>
      </c>
      <c r="K36" s="23">
        <v>451406461</v>
      </c>
    </row>
    <row r="37" spans="1:11" x14ac:dyDescent="0.25">
      <c r="A37" s="20" t="s">
        <v>43</v>
      </c>
      <c r="B37" s="17">
        <v>55289666</v>
      </c>
      <c r="C37" s="17">
        <v>64565799</v>
      </c>
      <c r="D37" s="21">
        <v>79211585</v>
      </c>
      <c r="E37" s="22">
        <v>31049810</v>
      </c>
      <c r="F37" s="17">
        <v>33506855</v>
      </c>
      <c r="G37" s="23">
        <v>33506855</v>
      </c>
      <c r="H37" s="19">
        <v>76878322</v>
      </c>
      <c r="I37" s="22">
        <v>12091070</v>
      </c>
      <c r="J37" s="17">
        <v>12088781</v>
      </c>
      <c r="K37" s="23">
        <v>12087619</v>
      </c>
    </row>
    <row r="38" spans="1:11" x14ac:dyDescent="0.25">
      <c r="A38" s="20" t="s">
        <v>44</v>
      </c>
      <c r="B38" s="17">
        <v>29007430</v>
      </c>
      <c r="C38" s="17">
        <v>32462979</v>
      </c>
      <c r="D38" s="21">
        <v>27823776</v>
      </c>
      <c r="E38" s="22">
        <v>31470010</v>
      </c>
      <c r="F38" s="17">
        <v>31470011</v>
      </c>
      <c r="G38" s="23">
        <v>31470011</v>
      </c>
      <c r="H38" s="19">
        <v>32518657</v>
      </c>
      <c r="I38" s="22">
        <v>20789195</v>
      </c>
      <c r="J38" s="17">
        <v>20789195</v>
      </c>
      <c r="K38" s="23">
        <v>20789204</v>
      </c>
    </row>
    <row r="39" spans="1:11" x14ac:dyDescent="0.25">
      <c r="A39" s="20" t="s">
        <v>45</v>
      </c>
      <c r="B39" s="17">
        <v>250457098</v>
      </c>
      <c r="C39" s="17">
        <v>265517799</v>
      </c>
      <c r="D39" s="21">
        <v>307246579</v>
      </c>
      <c r="E39" s="22">
        <v>334515411</v>
      </c>
      <c r="F39" s="17">
        <v>334515411</v>
      </c>
      <c r="G39" s="23">
        <v>334515411</v>
      </c>
      <c r="H39" s="19">
        <v>353215949</v>
      </c>
      <c r="I39" s="22">
        <v>0</v>
      </c>
      <c r="J39" s="17">
        <v>0</v>
      </c>
      <c r="K39" s="23">
        <v>-7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332058090</v>
      </c>
      <c r="C42" s="17">
        <v>66010054</v>
      </c>
      <c r="D42" s="21">
        <v>256227701</v>
      </c>
      <c r="E42" s="22">
        <v>104111910</v>
      </c>
      <c r="F42" s="17">
        <v>126257351</v>
      </c>
      <c r="G42" s="23">
        <v>126257351</v>
      </c>
      <c r="H42" s="19">
        <v>-94585184</v>
      </c>
      <c r="I42" s="22">
        <v>68908524</v>
      </c>
      <c r="J42" s="17">
        <v>30425532</v>
      </c>
      <c r="K42" s="23">
        <v>33961819</v>
      </c>
    </row>
    <row r="43" spans="1:11" x14ac:dyDescent="0.25">
      <c r="A43" s="20" t="s">
        <v>48</v>
      </c>
      <c r="B43" s="17">
        <v>-861028</v>
      </c>
      <c r="C43" s="17">
        <v>-10905916</v>
      </c>
      <c r="D43" s="21">
        <v>-1322023</v>
      </c>
      <c r="E43" s="22">
        <v>-47338574</v>
      </c>
      <c r="F43" s="17">
        <v>-69484106</v>
      </c>
      <c r="G43" s="23">
        <v>-69484106</v>
      </c>
      <c r="H43" s="19">
        <v>0</v>
      </c>
      <c r="I43" s="22">
        <v>-52068408</v>
      </c>
      <c r="J43" s="17">
        <v>-19424906</v>
      </c>
      <c r="K43" s="23">
        <v>-20121165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336641050</v>
      </c>
      <c r="C45" s="66">
        <v>71713944</v>
      </c>
      <c r="D45" s="67">
        <v>289640252</v>
      </c>
      <c r="E45" s="68">
        <v>56773350</v>
      </c>
      <c r="F45" s="66">
        <v>56773259</v>
      </c>
      <c r="G45" s="69">
        <v>56773259</v>
      </c>
      <c r="H45" s="70">
        <v>-23937400</v>
      </c>
      <c r="I45" s="68">
        <v>64283753</v>
      </c>
      <c r="J45" s="66">
        <v>57538210</v>
      </c>
      <c r="K45" s="69">
        <v>59471720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16609806</v>
      </c>
      <c r="C48" s="17">
        <v>33547240</v>
      </c>
      <c r="D48" s="21">
        <v>70647786</v>
      </c>
      <c r="E48" s="22">
        <v>71512725</v>
      </c>
      <c r="F48" s="17">
        <v>71512725</v>
      </c>
      <c r="G48" s="23">
        <v>71512725</v>
      </c>
      <c r="H48" s="19">
        <v>84111777</v>
      </c>
      <c r="I48" s="22">
        <v>64284925</v>
      </c>
      <c r="J48" s="17">
        <v>57539436</v>
      </c>
      <c r="K48" s="23">
        <v>59473171</v>
      </c>
    </row>
    <row r="49" spans="1:11" x14ac:dyDescent="0.25">
      <c r="A49" s="20" t="s">
        <v>53</v>
      </c>
      <c r="B49" s="17">
        <f>+B75</f>
        <v>-4976652.2535548955</v>
      </c>
      <c r="C49" s="17">
        <f t="shared" ref="C49:K49" si="6">+C75</f>
        <v>58049621</v>
      </c>
      <c r="D49" s="21">
        <f t="shared" si="6"/>
        <v>-26582281.386337265</v>
      </c>
      <c r="E49" s="22">
        <f t="shared" si="6"/>
        <v>-5267396.613062609</v>
      </c>
      <c r="F49" s="17">
        <f t="shared" si="6"/>
        <v>-2447064.9448146708</v>
      </c>
      <c r="G49" s="23">
        <f t="shared" si="6"/>
        <v>-2447064.9448146708</v>
      </c>
      <c r="H49" s="19">
        <f t="shared" si="6"/>
        <v>65543000</v>
      </c>
      <c r="I49" s="22">
        <f t="shared" si="6"/>
        <v>-12121212.229347374</v>
      </c>
      <c r="J49" s="17">
        <f t="shared" si="6"/>
        <v>-11060528.436764572</v>
      </c>
      <c r="K49" s="23">
        <f t="shared" si="6"/>
        <v>-11029663.502887432</v>
      </c>
    </row>
    <row r="50" spans="1:11" x14ac:dyDescent="0.25">
      <c r="A50" s="30" t="s">
        <v>54</v>
      </c>
      <c r="B50" s="66">
        <f>+B48-B49</f>
        <v>21586458.253554896</v>
      </c>
      <c r="C50" s="66">
        <f t="shared" ref="C50:K50" si="7">+C48-C49</f>
        <v>-24502381</v>
      </c>
      <c r="D50" s="67">
        <f t="shared" si="7"/>
        <v>97230067.386337265</v>
      </c>
      <c r="E50" s="68">
        <f t="shared" si="7"/>
        <v>76780121.613062605</v>
      </c>
      <c r="F50" s="66">
        <f t="shared" si="7"/>
        <v>73959789.944814667</v>
      </c>
      <c r="G50" s="69">
        <f t="shared" si="7"/>
        <v>73959789.944814667</v>
      </c>
      <c r="H50" s="70">
        <f t="shared" si="7"/>
        <v>18568777</v>
      </c>
      <c r="I50" s="68">
        <f t="shared" si="7"/>
        <v>76406137.229347378</v>
      </c>
      <c r="J50" s="66">
        <f t="shared" si="7"/>
        <v>68599964.436764568</v>
      </c>
      <c r="K50" s="69">
        <f t="shared" si="7"/>
        <v>70502834.502887428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300858796</v>
      </c>
      <c r="C53" s="17">
        <v>313512561</v>
      </c>
      <c r="D53" s="21">
        <v>342763086</v>
      </c>
      <c r="E53" s="22">
        <v>339373908</v>
      </c>
      <c r="F53" s="17">
        <v>339851217</v>
      </c>
      <c r="G53" s="23">
        <v>339851217</v>
      </c>
      <c r="H53" s="19">
        <v>367428290</v>
      </c>
      <c r="I53" s="22">
        <v>419920899</v>
      </c>
      <c r="J53" s="17">
        <v>404735823</v>
      </c>
      <c r="K53" s="23">
        <v>402509878</v>
      </c>
    </row>
    <row r="54" spans="1:11" x14ac:dyDescent="0.25">
      <c r="A54" s="20" t="s">
        <v>57</v>
      </c>
      <c r="B54" s="17">
        <v>13077699</v>
      </c>
      <c r="C54" s="17">
        <v>15284171</v>
      </c>
      <c r="D54" s="21">
        <v>15479631</v>
      </c>
      <c r="E54" s="22">
        <v>14660884</v>
      </c>
      <c r="F54" s="17">
        <v>16790547</v>
      </c>
      <c r="G54" s="23">
        <v>16790547</v>
      </c>
      <c r="H54" s="19">
        <v>17618719</v>
      </c>
      <c r="I54" s="22">
        <v>20848499</v>
      </c>
      <c r="J54" s="17">
        <v>26101492</v>
      </c>
      <c r="K54" s="23">
        <v>28427588</v>
      </c>
    </row>
    <row r="55" spans="1:11" x14ac:dyDescent="0.25">
      <c r="A55" s="20" t="s">
        <v>58</v>
      </c>
      <c r="B55" s="17">
        <v>2338176</v>
      </c>
      <c r="C55" s="17">
        <v>35423769</v>
      </c>
      <c r="D55" s="21">
        <v>33991651</v>
      </c>
      <c r="E55" s="22">
        <v>48810643</v>
      </c>
      <c r="F55" s="17">
        <v>67881028</v>
      </c>
      <c r="G55" s="23">
        <v>67881028</v>
      </c>
      <c r="H55" s="19">
        <v>40254953</v>
      </c>
      <c r="I55" s="22">
        <v>23779173</v>
      </c>
      <c r="J55" s="17">
        <v>0</v>
      </c>
      <c r="K55" s="23">
        <v>71</v>
      </c>
    </row>
    <row r="56" spans="1:11" x14ac:dyDescent="0.25">
      <c r="A56" s="20" t="s">
        <v>59</v>
      </c>
      <c r="B56" s="17">
        <v>197331</v>
      </c>
      <c r="C56" s="17">
        <v>185137</v>
      </c>
      <c r="D56" s="21">
        <v>339452</v>
      </c>
      <c r="E56" s="22">
        <v>2198756</v>
      </c>
      <c r="F56" s="17">
        <v>1874186</v>
      </c>
      <c r="G56" s="23">
        <v>1874186</v>
      </c>
      <c r="H56" s="19">
        <v>101864</v>
      </c>
      <c r="I56" s="22">
        <v>300000</v>
      </c>
      <c r="J56" s="17">
        <v>313500</v>
      </c>
      <c r="K56" s="23">
        <v>321352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752702</v>
      </c>
      <c r="F59" s="17">
        <v>752700</v>
      </c>
      <c r="G59" s="23">
        <v>752700</v>
      </c>
      <c r="H59" s="19">
        <v>0</v>
      </c>
      <c r="I59" s="22">
        <v>522000</v>
      </c>
      <c r="J59" s="17">
        <v>545490</v>
      </c>
      <c r="K59" s="23">
        <v>559129</v>
      </c>
    </row>
    <row r="60" spans="1:11" x14ac:dyDescent="0.25">
      <c r="A60" s="20" t="s">
        <v>62</v>
      </c>
      <c r="B60" s="17">
        <v>3519820</v>
      </c>
      <c r="C60" s="17">
        <v>2767265</v>
      </c>
      <c r="D60" s="21">
        <v>4052761</v>
      </c>
      <c r="E60" s="22">
        <v>7</v>
      </c>
      <c r="F60" s="17">
        <v>7</v>
      </c>
      <c r="G60" s="23">
        <v>7</v>
      </c>
      <c r="H60" s="19">
        <v>2549090</v>
      </c>
      <c r="I60" s="22">
        <v>0</v>
      </c>
      <c r="J60" s="17">
        <v>0</v>
      </c>
      <c r="K60" s="23">
        <v>7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175</v>
      </c>
      <c r="C62" s="86">
        <v>175</v>
      </c>
      <c r="D62" s="87">
        <v>175</v>
      </c>
      <c r="E62" s="85">
        <v>175</v>
      </c>
      <c r="F62" s="86">
        <v>175</v>
      </c>
      <c r="G62" s="87">
        <v>175</v>
      </c>
      <c r="H62" s="88">
        <v>175</v>
      </c>
      <c r="I62" s="85">
        <v>175</v>
      </c>
      <c r="J62" s="86">
        <v>175</v>
      </c>
      <c r="K62" s="87">
        <v>175</v>
      </c>
    </row>
    <row r="63" spans="1:11" x14ac:dyDescent="0.25">
      <c r="A63" s="84" t="s">
        <v>65</v>
      </c>
      <c r="B63" s="85">
        <v>175</v>
      </c>
      <c r="C63" s="86">
        <v>175</v>
      </c>
      <c r="D63" s="87">
        <v>175</v>
      </c>
      <c r="E63" s="85">
        <v>175</v>
      </c>
      <c r="F63" s="86">
        <v>175</v>
      </c>
      <c r="G63" s="87">
        <v>175</v>
      </c>
      <c r="H63" s="88">
        <v>175</v>
      </c>
      <c r="I63" s="85">
        <v>175</v>
      </c>
      <c r="J63" s="86">
        <v>175</v>
      </c>
      <c r="K63" s="87">
        <v>175</v>
      </c>
    </row>
    <row r="64" spans="1:11" x14ac:dyDescent="0.25">
      <c r="A64" s="84" t="s">
        <v>66</v>
      </c>
      <c r="B64" s="85">
        <v>891</v>
      </c>
      <c r="C64" s="86">
        <v>891</v>
      </c>
      <c r="D64" s="87">
        <v>891</v>
      </c>
      <c r="E64" s="85">
        <v>891</v>
      </c>
      <c r="F64" s="86">
        <v>891</v>
      </c>
      <c r="G64" s="87">
        <v>891</v>
      </c>
      <c r="H64" s="88">
        <v>891</v>
      </c>
      <c r="I64" s="85">
        <v>891</v>
      </c>
      <c r="J64" s="86">
        <v>891</v>
      </c>
      <c r="K64" s="87">
        <v>891</v>
      </c>
    </row>
    <row r="65" spans="1:11" x14ac:dyDescent="0.25">
      <c r="A65" s="84" t="s">
        <v>67</v>
      </c>
      <c r="B65" s="85">
        <v>175</v>
      </c>
      <c r="C65" s="86">
        <v>175</v>
      </c>
      <c r="D65" s="87">
        <v>175</v>
      </c>
      <c r="E65" s="85">
        <v>175</v>
      </c>
      <c r="F65" s="86">
        <v>175</v>
      </c>
      <c r="G65" s="87">
        <v>175</v>
      </c>
      <c r="H65" s="88">
        <v>175</v>
      </c>
      <c r="I65" s="85">
        <v>175</v>
      </c>
      <c r="J65" s="86">
        <v>175</v>
      </c>
      <c r="K65" s="87">
        <v>175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6.4996408778860184</v>
      </c>
      <c r="C70" s="5">
        <f t="shared" ref="C70:K70" si="8">IF(ISERROR(C71/C72),0,(C71/C72))</f>
        <v>0</v>
      </c>
      <c r="D70" s="5">
        <f t="shared" si="8"/>
        <v>10.022862827840118</v>
      </c>
      <c r="E70" s="5">
        <f t="shared" si="8"/>
        <v>1.0062108679093331</v>
      </c>
      <c r="F70" s="5">
        <f t="shared" si="8"/>
        <v>0.99266690425504989</v>
      </c>
      <c r="G70" s="5">
        <f t="shared" si="8"/>
        <v>0.99266690425504989</v>
      </c>
      <c r="H70" s="5">
        <f t="shared" si="8"/>
        <v>0</v>
      </c>
      <c r="I70" s="5">
        <f t="shared" si="8"/>
        <v>1.0128404080515174</v>
      </c>
      <c r="J70" s="5">
        <f t="shared" si="8"/>
        <v>0.94928306950420893</v>
      </c>
      <c r="K70" s="5">
        <f t="shared" si="8"/>
        <v>0.94735365749079836</v>
      </c>
    </row>
    <row r="71" spans="1:11" ht="13" hidden="1" x14ac:dyDescent="0.3">
      <c r="A71" s="1" t="s">
        <v>120</v>
      </c>
      <c r="B71" s="2">
        <f>+B83</f>
        <v>345250667</v>
      </c>
      <c r="C71" s="2">
        <f t="shared" ref="C71:K71" si="9">+C83</f>
        <v>0</v>
      </c>
      <c r="D71" s="2">
        <f t="shared" si="9"/>
        <v>429507215</v>
      </c>
      <c r="E71" s="2">
        <f t="shared" si="9"/>
        <v>66838383</v>
      </c>
      <c r="F71" s="2">
        <f t="shared" si="9"/>
        <v>66838383</v>
      </c>
      <c r="G71" s="2">
        <f t="shared" si="9"/>
        <v>66838383</v>
      </c>
      <c r="H71" s="2">
        <f t="shared" si="9"/>
        <v>0</v>
      </c>
      <c r="I71" s="2">
        <f t="shared" si="9"/>
        <v>78827558</v>
      </c>
      <c r="J71" s="2">
        <f t="shared" si="9"/>
        <v>77226699</v>
      </c>
      <c r="K71" s="2">
        <f t="shared" si="9"/>
        <v>80413096</v>
      </c>
    </row>
    <row r="72" spans="1:11" ht="13" hidden="1" x14ac:dyDescent="0.3">
      <c r="A72" s="1" t="s">
        <v>121</v>
      </c>
      <c r="B72" s="2">
        <f>+B77</f>
        <v>53118422</v>
      </c>
      <c r="C72" s="2">
        <f t="shared" ref="C72:K72" si="10">+C77</f>
        <v>52745421</v>
      </c>
      <c r="D72" s="2">
        <f t="shared" si="10"/>
        <v>42852748</v>
      </c>
      <c r="E72" s="2">
        <f t="shared" si="10"/>
        <v>66425821</v>
      </c>
      <c r="F72" s="2">
        <f t="shared" si="10"/>
        <v>67332136</v>
      </c>
      <c r="G72" s="2">
        <f t="shared" si="10"/>
        <v>67332136</v>
      </c>
      <c r="H72" s="2">
        <f t="shared" si="10"/>
        <v>56701309</v>
      </c>
      <c r="I72" s="2">
        <f t="shared" si="10"/>
        <v>77828212</v>
      </c>
      <c r="J72" s="2">
        <f t="shared" si="10"/>
        <v>81352656</v>
      </c>
      <c r="K72" s="2">
        <f t="shared" si="10"/>
        <v>84881813</v>
      </c>
    </row>
    <row r="73" spans="1:11" ht="13" hidden="1" x14ac:dyDescent="0.3">
      <c r="A73" s="1" t="s">
        <v>122</v>
      </c>
      <c r="B73" s="2">
        <f>+B74</f>
        <v>43525.166666666977</v>
      </c>
      <c r="C73" s="2">
        <f t="shared" ref="C73:K73" si="11">+(C78+C80+C81+C82)-(B78+B80+B81+B82)</f>
        <v>4635131</v>
      </c>
      <c r="D73" s="2">
        <f t="shared" si="11"/>
        <v>-2898481</v>
      </c>
      <c r="E73" s="2">
        <f t="shared" si="11"/>
        <v>17117542</v>
      </c>
      <c r="F73" s="2">
        <f>+(F78+F80+F81+F82)-(D78+D80+D81+D82)</f>
        <v>17117544</v>
      </c>
      <c r="G73" s="2">
        <f>+(G78+G80+G81+G82)-(D78+D80+D81+D82)</f>
        <v>17117544</v>
      </c>
      <c r="H73" s="2">
        <f>+(H78+H80+H81+H82)-(D78+D80+D81+D82)</f>
        <v>3026288</v>
      </c>
      <c r="I73" s="2">
        <f>+(I78+I80+I81+I82)-(E78+E80+E81+E82)</f>
        <v>-10098200</v>
      </c>
      <c r="J73" s="2">
        <f t="shared" si="11"/>
        <v>2</v>
      </c>
      <c r="K73" s="2">
        <f t="shared" si="11"/>
        <v>115</v>
      </c>
    </row>
    <row r="74" spans="1:11" ht="13" hidden="1" x14ac:dyDescent="0.3">
      <c r="A74" s="1" t="s">
        <v>123</v>
      </c>
      <c r="B74" s="2">
        <f>+TREND(C74:E74)</f>
        <v>43525.166666666977</v>
      </c>
      <c r="C74" s="2">
        <f>+C73</f>
        <v>4635131</v>
      </c>
      <c r="D74" s="2">
        <f t="shared" ref="D74:K74" si="12">+D73</f>
        <v>-2898481</v>
      </c>
      <c r="E74" s="2">
        <f t="shared" si="12"/>
        <v>17117542</v>
      </c>
      <c r="F74" s="2">
        <f t="shared" si="12"/>
        <v>17117544</v>
      </c>
      <c r="G74" s="2">
        <f t="shared" si="12"/>
        <v>17117544</v>
      </c>
      <c r="H74" s="2">
        <f t="shared" si="12"/>
        <v>3026288</v>
      </c>
      <c r="I74" s="2">
        <f t="shared" si="12"/>
        <v>-10098200</v>
      </c>
      <c r="J74" s="2">
        <f t="shared" si="12"/>
        <v>2</v>
      </c>
      <c r="K74" s="2">
        <f t="shared" si="12"/>
        <v>115</v>
      </c>
    </row>
    <row r="75" spans="1:11" ht="13" hidden="1" x14ac:dyDescent="0.3">
      <c r="A75" s="1" t="s">
        <v>124</v>
      </c>
      <c r="B75" s="2">
        <f>+B84-(((B80+B81+B82+B78)*B70)-B79)</f>
        <v>-4976652.2535548955</v>
      </c>
      <c r="C75" s="2">
        <f t="shared" ref="C75:K75" si="13">+C84-(((C80+C81+C82+C78)*C70)-C79)</f>
        <v>58049621</v>
      </c>
      <c r="D75" s="2">
        <f t="shared" si="13"/>
        <v>-26582281.386337265</v>
      </c>
      <c r="E75" s="2">
        <f t="shared" si="13"/>
        <v>-5267396.613062609</v>
      </c>
      <c r="F75" s="2">
        <f t="shared" si="13"/>
        <v>-2447064.9448146708</v>
      </c>
      <c r="G75" s="2">
        <f t="shared" si="13"/>
        <v>-2447064.9448146708</v>
      </c>
      <c r="H75" s="2">
        <f t="shared" si="13"/>
        <v>65543000</v>
      </c>
      <c r="I75" s="2">
        <f t="shared" si="13"/>
        <v>-12121212.229347374</v>
      </c>
      <c r="J75" s="2">
        <f t="shared" si="13"/>
        <v>-11060528.436764572</v>
      </c>
      <c r="K75" s="2">
        <f t="shared" si="13"/>
        <v>-11029663.502887432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53118422</v>
      </c>
      <c r="C77" s="3">
        <v>52745421</v>
      </c>
      <c r="D77" s="3">
        <v>42852748</v>
      </c>
      <c r="E77" s="3">
        <v>66425821</v>
      </c>
      <c r="F77" s="3">
        <v>67332136</v>
      </c>
      <c r="G77" s="3">
        <v>67332136</v>
      </c>
      <c r="H77" s="3">
        <v>56701309</v>
      </c>
      <c r="I77" s="3">
        <v>77828212</v>
      </c>
      <c r="J77" s="3">
        <v>81352656</v>
      </c>
      <c r="K77" s="3">
        <v>84881813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-1121627</v>
      </c>
      <c r="E78" s="3">
        <v>0</v>
      </c>
      <c r="F78" s="3">
        <v>-1</v>
      </c>
      <c r="G78" s="3">
        <v>-1</v>
      </c>
      <c r="H78" s="3">
        <v>0</v>
      </c>
      <c r="I78" s="3">
        <v>0</v>
      </c>
      <c r="J78" s="3">
        <v>0</v>
      </c>
      <c r="K78" s="3">
        <v>-1</v>
      </c>
    </row>
    <row r="79" spans="1:11" ht="13" hidden="1" x14ac:dyDescent="0.3">
      <c r="A79" s="1" t="s">
        <v>70</v>
      </c>
      <c r="B79" s="3">
        <v>45388835</v>
      </c>
      <c r="C79" s="3">
        <v>53636741</v>
      </c>
      <c r="D79" s="3">
        <v>51002665</v>
      </c>
      <c r="E79" s="3">
        <v>14346527</v>
      </c>
      <c r="F79" s="3">
        <v>12546415</v>
      </c>
      <c r="G79" s="3">
        <v>12546415</v>
      </c>
      <c r="H79" s="3">
        <v>54772489</v>
      </c>
      <c r="I79" s="3">
        <v>10660000</v>
      </c>
      <c r="J79" s="3">
        <v>10660000</v>
      </c>
      <c r="K79" s="3">
        <v>10660182</v>
      </c>
    </row>
    <row r="80" spans="1:11" ht="13" hidden="1" x14ac:dyDescent="0.3">
      <c r="A80" s="1" t="s">
        <v>71</v>
      </c>
      <c r="B80" s="3">
        <v>3463922</v>
      </c>
      <c r="C80" s="3">
        <v>3681927</v>
      </c>
      <c r="D80" s="3">
        <v>5673678</v>
      </c>
      <c r="E80" s="3">
        <v>7256282</v>
      </c>
      <c r="F80" s="3">
        <v>7256284</v>
      </c>
      <c r="G80" s="3">
        <v>7256284</v>
      </c>
      <c r="H80" s="3">
        <v>8873344</v>
      </c>
      <c r="I80" s="3">
        <v>13830765</v>
      </c>
      <c r="J80" s="3">
        <v>13830767</v>
      </c>
      <c r="K80" s="3">
        <v>13830819</v>
      </c>
    </row>
    <row r="81" spans="1:11" ht="13" hidden="1" x14ac:dyDescent="0.3">
      <c r="A81" s="1" t="s">
        <v>72</v>
      </c>
      <c r="B81" s="3">
        <v>4504806</v>
      </c>
      <c r="C81" s="3">
        <v>8920599</v>
      </c>
      <c r="D81" s="3">
        <v>5115952</v>
      </c>
      <c r="E81" s="3">
        <v>19566637</v>
      </c>
      <c r="F81" s="3">
        <v>19566637</v>
      </c>
      <c r="G81" s="3">
        <v>19566637</v>
      </c>
      <c r="H81" s="3">
        <v>3816852</v>
      </c>
      <c r="I81" s="3">
        <v>2893955</v>
      </c>
      <c r="J81" s="3">
        <v>2893955</v>
      </c>
      <c r="K81" s="3">
        <v>2894018</v>
      </c>
    </row>
    <row r="82" spans="1:11" ht="13" hidden="1" x14ac:dyDescent="0.3">
      <c r="A82" s="1" t="s">
        <v>73</v>
      </c>
      <c r="B82" s="3">
        <v>0</v>
      </c>
      <c r="C82" s="3">
        <v>1333</v>
      </c>
      <c r="D82" s="3">
        <v>37375</v>
      </c>
      <c r="E82" s="3">
        <v>1</v>
      </c>
      <c r="F82" s="3">
        <v>2</v>
      </c>
      <c r="G82" s="3">
        <v>2</v>
      </c>
      <c r="H82" s="3">
        <v>41470</v>
      </c>
      <c r="I82" s="3">
        <v>0</v>
      </c>
      <c r="J82" s="3">
        <v>0</v>
      </c>
      <c r="K82" s="3">
        <v>1</v>
      </c>
    </row>
    <row r="83" spans="1:11" ht="13" hidden="1" x14ac:dyDescent="0.3">
      <c r="A83" s="1" t="s">
        <v>74</v>
      </c>
      <c r="B83" s="3">
        <v>345250667</v>
      </c>
      <c r="C83" s="3">
        <v>0</v>
      </c>
      <c r="D83" s="3">
        <v>429507215</v>
      </c>
      <c r="E83" s="3">
        <v>66838383</v>
      </c>
      <c r="F83" s="3">
        <v>66838383</v>
      </c>
      <c r="G83" s="3">
        <v>66838383</v>
      </c>
      <c r="H83" s="3">
        <v>0</v>
      </c>
      <c r="I83" s="3">
        <v>78827558</v>
      </c>
      <c r="J83" s="3">
        <v>77226699</v>
      </c>
      <c r="K83" s="3">
        <v>80413096</v>
      </c>
    </row>
    <row r="84" spans="1:11" ht="13" hidden="1" x14ac:dyDescent="0.3">
      <c r="A84" s="1" t="s">
        <v>75</v>
      </c>
      <c r="B84" s="3">
        <v>1428383</v>
      </c>
      <c r="C84" s="3">
        <v>4412880</v>
      </c>
      <c r="D84" s="3">
        <v>19690726</v>
      </c>
      <c r="E84" s="3">
        <v>7375590</v>
      </c>
      <c r="F84" s="3">
        <v>11632747</v>
      </c>
      <c r="G84" s="3">
        <v>11632747</v>
      </c>
      <c r="H84" s="3">
        <v>10770511</v>
      </c>
      <c r="I84" s="3">
        <v>-5841740</v>
      </c>
      <c r="J84" s="3">
        <v>-5844033</v>
      </c>
      <c r="K84" s="3">
        <v>-5845510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22178071</v>
      </c>
      <c r="C5" s="17">
        <v>23330964</v>
      </c>
      <c r="D5" s="21">
        <v>24168893</v>
      </c>
      <c r="E5" s="22">
        <v>26745685</v>
      </c>
      <c r="F5" s="17">
        <v>26745686</v>
      </c>
      <c r="G5" s="23">
        <v>26745686</v>
      </c>
      <c r="H5" s="19">
        <v>22003288</v>
      </c>
      <c r="I5" s="22">
        <v>28350429</v>
      </c>
      <c r="J5" s="17">
        <v>30051456</v>
      </c>
      <c r="K5" s="23">
        <v>31854544</v>
      </c>
    </row>
    <row r="6" spans="1:11" x14ac:dyDescent="0.25">
      <c r="A6" s="20" t="s">
        <v>18</v>
      </c>
      <c r="B6" s="17">
        <v>49712999</v>
      </c>
      <c r="C6" s="17">
        <v>47019527</v>
      </c>
      <c r="D6" s="21">
        <v>59020600</v>
      </c>
      <c r="E6" s="22">
        <v>62934831</v>
      </c>
      <c r="F6" s="17">
        <v>75637762</v>
      </c>
      <c r="G6" s="23">
        <v>75637762</v>
      </c>
      <c r="H6" s="19">
        <v>75469209</v>
      </c>
      <c r="I6" s="22">
        <v>86860519</v>
      </c>
      <c r="J6" s="17">
        <v>89847221</v>
      </c>
      <c r="K6" s="23">
        <v>94723737</v>
      </c>
    </row>
    <row r="7" spans="1:11" x14ac:dyDescent="0.25">
      <c r="A7" s="20" t="s">
        <v>19</v>
      </c>
      <c r="B7" s="17">
        <v>366008</v>
      </c>
      <c r="C7" s="17">
        <v>1613439</v>
      </c>
      <c r="D7" s="21">
        <v>3455509</v>
      </c>
      <c r="E7" s="22">
        <v>3892102</v>
      </c>
      <c r="F7" s="17">
        <v>3892102</v>
      </c>
      <c r="G7" s="23">
        <v>3892102</v>
      </c>
      <c r="H7" s="19">
        <v>3420580</v>
      </c>
      <c r="I7" s="22">
        <v>4063354</v>
      </c>
      <c r="J7" s="17">
        <v>4246205</v>
      </c>
      <c r="K7" s="23">
        <v>4352360</v>
      </c>
    </row>
    <row r="8" spans="1:11" x14ac:dyDescent="0.25">
      <c r="A8" s="20" t="s">
        <v>20</v>
      </c>
      <c r="B8" s="17">
        <v>121775649</v>
      </c>
      <c r="C8" s="17">
        <v>130339098</v>
      </c>
      <c r="D8" s="21">
        <v>138142434</v>
      </c>
      <c r="E8" s="22">
        <v>145504900</v>
      </c>
      <c r="F8" s="17">
        <v>145984900</v>
      </c>
      <c r="G8" s="23">
        <v>145984900</v>
      </c>
      <c r="H8" s="19">
        <v>146324864</v>
      </c>
      <c r="I8" s="22">
        <v>145328150</v>
      </c>
      <c r="J8" s="17">
        <v>140815850</v>
      </c>
      <c r="K8" s="23">
        <v>147157950</v>
      </c>
    </row>
    <row r="9" spans="1:11" x14ac:dyDescent="0.25">
      <c r="A9" s="20" t="s">
        <v>21</v>
      </c>
      <c r="B9" s="17">
        <v>17220039</v>
      </c>
      <c r="C9" s="17">
        <v>23357655</v>
      </c>
      <c r="D9" s="21">
        <v>41823925</v>
      </c>
      <c r="E9" s="22">
        <v>27094869</v>
      </c>
      <c r="F9" s="17">
        <v>26940249</v>
      </c>
      <c r="G9" s="23">
        <v>26940249</v>
      </c>
      <c r="H9" s="19">
        <v>62557773</v>
      </c>
      <c r="I9" s="22">
        <v>57405324</v>
      </c>
      <c r="J9" s="17">
        <v>58811508</v>
      </c>
      <c r="K9" s="23">
        <v>33045219</v>
      </c>
    </row>
    <row r="10" spans="1:11" x14ac:dyDescent="0.25">
      <c r="A10" s="24" t="s">
        <v>115</v>
      </c>
      <c r="B10" s="25">
        <f>SUM(B5:B9)</f>
        <v>211252766</v>
      </c>
      <c r="C10" s="26">
        <f t="shared" ref="C10:K10" si="0">SUM(C5:C9)</f>
        <v>225660683</v>
      </c>
      <c r="D10" s="27">
        <f t="shared" si="0"/>
        <v>266611361</v>
      </c>
      <c r="E10" s="25">
        <f t="shared" si="0"/>
        <v>266172387</v>
      </c>
      <c r="F10" s="26">
        <f t="shared" si="0"/>
        <v>279200699</v>
      </c>
      <c r="G10" s="28">
        <f t="shared" si="0"/>
        <v>279200699</v>
      </c>
      <c r="H10" s="29">
        <f t="shared" si="0"/>
        <v>309775714</v>
      </c>
      <c r="I10" s="25">
        <f t="shared" si="0"/>
        <v>322007776</v>
      </c>
      <c r="J10" s="26">
        <f t="shared" si="0"/>
        <v>323772240</v>
      </c>
      <c r="K10" s="28">
        <f t="shared" si="0"/>
        <v>311133810</v>
      </c>
    </row>
    <row r="11" spans="1:11" x14ac:dyDescent="0.25">
      <c r="A11" s="20" t="s">
        <v>22</v>
      </c>
      <c r="B11" s="17">
        <v>123338908</v>
      </c>
      <c r="C11" s="17">
        <v>135383396</v>
      </c>
      <c r="D11" s="21">
        <v>136206068</v>
      </c>
      <c r="E11" s="22">
        <v>141493420</v>
      </c>
      <c r="F11" s="17">
        <v>131520537</v>
      </c>
      <c r="G11" s="23">
        <v>131520537</v>
      </c>
      <c r="H11" s="19">
        <v>127073400</v>
      </c>
      <c r="I11" s="22">
        <v>126195291</v>
      </c>
      <c r="J11" s="17">
        <v>131038069</v>
      </c>
      <c r="K11" s="23">
        <v>134314025</v>
      </c>
    </row>
    <row r="12" spans="1:11" x14ac:dyDescent="0.25">
      <c r="A12" s="20" t="s">
        <v>23</v>
      </c>
      <c r="B12" s="17">
        <v>11532567</v>
      </c>
      <c r="C12" s="17">
        <v>13662315</v>
      </c>
      <c r="D12" s="21">
        <v>13595241</v>
      </c>
      <c r="E12" s="22">
        <v>15030680</v>
      </c>
      <c r="F12" s="17">
        <v>15030680</v>
      </c>
      <c r="G12" s="23">
        <v>15030680</v>
      </c>
      <c r="H12" s="19">
        <v>14005898</v>
      </c>
      <c r="I12" s="22">
        <v>15692031</v>
      </c>
      <c r="J12" s="17">
        <v>16398172</v>
      </c>
      <c r="K12" s="23">
        <v>16808126</v>
      </c>
    </row>
    <row r="13" spans="1:11" x14ac:dyDescent="0.25">
      <c r="A13" s="20" t="s">
        <v>24</v>
      </c>
      <c r="B13" s="17">
        <v>26048858</v>
      </c>
      <c r="C13" s="17">
        <v>26030391</v>
      </c>
      <c r="D13" s="21">
        <v>25940017</v>
      </c>
      <c r="E13" s="22">
        <v>24185885</v>
      </c>
      <c r="F13" s="17">
        <v>24185885</v>
      </c>
      <c r="G13" s="23">
        <v>24185885</v>
      </c>
      <c r="H13" s="19">
        <v>41237584</v>
      </c>
      <c r="I13" s="22">
        <v>23216764</v>
      </c>
      <c r="J13" s="17">
        <v>23684627</v>
      </c>
      <c r="K13" s="23">
        <v>25625862</v>
      </c>
    </row>
    <row r="14" spans="1:11" x14ac:dyDescent="0.25">
      <c r="A14" s="20" t="s">
        <v>25</v>
      </c>
      <c r="B14" s="17">
        <v>2535798</v>
      </c>
      <c r="C14" s="17">
        <v>10047463</v>
      </c>
      <c r="D14" s="21">
        <v>15523956</v>
      </c>
      <c r="E14" s="22">
        <v>3000000</v>
      </c>
      <c r="F14" s="17">
        <v>2500000</v>
      </c>
      <c r="G14" s="23">
        <v>2500000</v>
      </c>
      <c r="H14" s="19">
        <v>6484991</v>
      </c>
      <c r="I14" s="22">
        <v>2000000</v>
      </c>
      <c r="J14" s="17">
        <v>1800000</v>
      </c>
      <c r="K14" s="23">
        <v>1600000</v>
      </c>
    </row>
    <row r="15" spans="1:11" x14ac:dyDescent="0.25">
      <c r="A15" s="20" t="s">
        <v>26</v>
      </c>
      <c r="B15" s="17">
        <v>43061254</v>
      </c>
      <c r="C15" s="17">
        <v>43364222</v>
      </c>
      <c r="D15" s="21">
        <v>51987538</v>
      </c>
      <c r="E15" s="22">
        <v>58417860</v>
      </c>
      <c r="F15" s="17">
        <v>58245610</v>
      </c>
      <c r="G15" s="23">
        <v>58245610</v>
      </c>
      <c r="H15" s="19">
        <v>59607880</v>
      </c>
      <c r="I15" s="22">
        <v>65673270</v>
      </c>
      <c r="J15" s="17">
        <v>69190574</v>
      </c>
      <c r="K15" s="23">
        <v>73460985</v>
      </c>
    </row>
    <row r="16" spans="1:11" x14ac:dyDescent="0.25">
      <c r="A16" s="20" t="s">
        <v>27</v>
      </c>
      <c r="B16" s="17">
        <v>0</v>
      </c>
      <c r="C16" s="17">
        <v>10000</v>
      </c>
      <c r="D16" s="21">
        <v>10000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27718155</v>
      </c>
      <c r="C17" s="17">
        <v>68555469</v>
      </c>
      <c r="D17" s="21">
        <v>61198213</v>
      </c>
      <c r="E17" s="22">
        <v>66449249</v>
      </c>
      <c r="F17" s="17">
        <v>66820079</v>
      </c>
      <c r="G17" s="23">
        <v>66820079</v>
      </c>
      <c r="H17" s="19">
        <v>68909595</v>
      </c>
      <c r="I17" s="22">
        <v>57719205</v>
      </c>
      <c r="J17" s="17">
        <v>49978933</v>
      </c>
      <c r="K17" s="23">
        <v>49896453</v>
      </c>
    </row>
    <row r="18" spans="1:11" x14ac:dyDescent="0.25">
      <c r="A18" s="30" t="s">
        <v>29</v>
      </c>
      <c r="B18" s="31">
        <f>SUM(B11:B17)</f>
        <v>234235540</v>
      </c>
      <c r="C18" s="32">
        <f t="shared" ref="C18:K18" si="1">SUM(C11:C17)</f>
        <v>297053256</v>
      </c>
      <c r="D18" s="33">
        <f t="shared" si="1"/>
        <v>304461033</v>
      </c>
      <c r="E18" s="31">
        <f t="shared" si="1"/>
        <v>308577094</v>
      </c>
      <c r="F18" s="32">
        <f t="shared" si="1"/>
        <v>298302791</v>
      </c>
      <c r="G18" s="34">
        <f t="shared" si="1"/>
        <v>298302791</v>
      </c>
      <c r="H18" s="35">
        <f t="shared" si="1"/>
        <v>317319348</v>
      </c>
      <c r="I18" s="31">
        <f t="shared" si="1"/>
        <v>290496561</v>
      </c>
      <c r="J18" s="32">
        <f t="shared" si="1"/>
        <v>292090375</v>
      </c>
      <c r="K18" s="34">
        <f t="shared" si="1"/>
        <v>301705451</v>
      </c>
    </row>
    <row r="19" spans="1:11" x14ac:dyDescent="0.25">
      <c r="A19" s="30" t="s">
        <v>30</v>
      </c>
      <c r="B19" s="36">
        <f>+B10-B18</f>
        <v>-22982774</v>
      </c>
      <c r="C19" s="37">
        <f t="shared" ref="C19:K19" si="2">+C10-C18</f>
        <v>-71392573</v>
      </c>
      <c r="D19" s="38">
        <f t="shared" si="2"/>
        <v>-37849672</v>
      </c>
      <c r="E19" s="36">
        <f t="shared" si="2"/>
        <v>-42404707</v>
      </c>
      <c r="F19" s="37">
        <f t="shared" si="2"/>
        <v>-19102092</v>
      </c>
      <c r="G19" s="39">
        <f t="shared" si="2"/>
        <v>-19102092</v>
      </c>
      <c r="H19" s="40">
        <f t="shared" si="2"/>
        <v>-7543634</v>
      </c>
      <c r="I19" s="36">
        <f t="shared" si="2"/>
        <v>31511215</v>
      </c>
      <c r="J19" s="37">
        <f t="shared" si="2"/>
        <v>31681865</v>
      </c>
      <c r="K19" s="39">
        <f t="shared" si="2"/>
        <v>9428359</v>
      </c>
    </row>
    <row r="20" spans="1:11" x14ac:dyDescent="0.25">
      <c r="A20" s="41" t="s">
        <v>31</v>
      </c>
      <c r="B20" s="42">
        <v>28299929</v>
      </c>
      <c r="C20" s="43">
        <v>32255062</v>
      </c>
      <c r="D20" s="44">
        <v>46078107</v>
      </c>
      <c r="E20" s="42">
        <v>59537850</v>
      </c>
      <c r="F20" s="43">
        <v>135091851</v>
      </c>
      <c r="G20" s="45">
        <v>135091851</v>
      </c>
      <c r="H20" s="46">
        <v>77657219</v>
      </c>
      <c r="I20" s="42">
        <v>89321850</v>
      </c>
      <c r="J20" s="43">
        <v>46429150</v>
      </c>
      <c r="K20" s="45">
        <v>48250050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5317155</v>
      </c>
      <c r="C22" s="55">
        <f t="shared" ref="C22:K22" si="3">SUM(C19:C21)</f>
        <v>-39137511</v>
      </c>
      <c r="D22" s="56">
        <f t="shared" si="3"/>
        <v>8228435</v>
      </c>
      <c r="E22" s="54">
        <f t="shared" si="3"/>
        <v>17133143</v>
      </c>
      <c r="F22" s="55">
        <f t="shared" si="3"/>
        <v>115989759</v>
      </c>
      <c r="G22" s="57">
        <f t="shared" si="3"/>
        <v>115989759</v>
      </c>
      <c r="H22" s="58">
        <f t="shared" si="3"/>
        <v>70113585</v>
      </c>
      <c r="I22" s="54">
        <f t="shared" si="3"/>
        <v>120833065</v>
      </c>
      <c r="J22" s="55">
        <f t="shared" si="3"/>
        <v>78111015</v>
      </c>
      <c r="K22" s="57">
        <f t="shared" si="3"/>
        <v>57678409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5317155</v>
      </c>
      <c r="C24" s="37">
        <f t="shared" ref="C24:K24" si="4">SUM(C22:C23)</f>
        <v>-39137511</v>
      </c>
      <c r="D24" s="38">
        <f t="shared" si="4"/>
        <v>8228435</v>
      </c>
      <c r="E24" s="36">
        <f t="shared" si="4"/>
        <v>17133143</v>
      </c>
      <c r="F24" s="37">
        <f t="shared" si="4"/>
        <v>115989759</v>
      </c>
      <c r="G24" s="39">
        <f t="shared" si="4"/>
        <v>115989759</v>
      </c>
      <c r="H24" s="40">
        <f t="shared" si="4"/>
        <v>70113585</v>
      </c>
      <c r="I24" s="36">
        <f t="shared" si="4"/>
        <v>120833065</v>
      </c>
      <c r="J24" s="37">
        <f t="shared" si="4"/>
        <v>78111015</v>
      </c>
      <c r="K24" s="39">
        <f t="shared" si="4"/>
        <v>57678409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679174128</v>
      </c>
      <c r="C27" s="66">
        <v>713095227</v>
      </c>
      <c r="D27" s="67">
        <v>762855572</v>
      </c>
      <c r="E27" s="68">
        <v>62147850</v>
      </c>
      <c r="F27" s="66">
        <v>140846352</v>
      </c>
      <c r="G27" s="69">
        <v>140846352</v>
      </c>
      <c r="H27" s="70">
        <v>815586686</v>
      </c>
      <c r="I27" s="68">
        <v>92121850</v>
      </c>
      <c r="J27" s="66">
        <v>46429150</v>
      </c>
      <c r="K27" s="69">
        <v>48250050</v>
      </c>
    </row>
    <row r="28" spans="1:11" x14ac:dyDescent="0.25">
      <c r="A28" s="71" t="s">
        <v>36</v>
      </c>
      <c r="B28" s="17">
        <v>612698563</v>
      </c>
      <c r="C28" s="17">
        <v>643966347</v>
      </c>
      <c r="D28" s="21">
        <v>685006065</v>
      </c>
      <c r="E28" s="22">
        <v>59537850</v>
      </c>
      <c r="F28" s="17">
        <v>135691852</v>
      </c>
      <c r="G28" s="23">
        <v>135691852</v>
      </c>
      <c r="H28" s="19">
        <v>741876282</v>
      </c>
      <c r="I28" s="22">
        <v>89321850</v>
      </c>
      <c r="J28" s="17">
        <v>46429150</v>
      </c>
      <c r="K28" s="23">
        <v>48250050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670233</v>
      </c>
      <c r="C30" s="17">
        <v>670233</v>
      </c>
      <c r="D30" s="21">
        <v>670233</v>
      </c>
      <c r="E30" s="22">
        <v>0</v>
      </c>
      <c r="F30" s="17">
        <v>0</v>
      </c>
      <c r="G30" s="23">
        <v>0</v>
      </c>
      <c r="H30" s="19">
        <v>670233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65805332</v>
      </c>
      <c r="C31" s="17">
        <v>68458647</v>
      </c>
      <c r="D31" s="21">
        <v>77179274</v>
      </c>
      <c r="E31" s="22">
        <v>2610000</v>
      </c>
      <c r="F31" s="17">
        <v>5154500</v>
      </c>
      <c r="G31" s="23">
        <v>5154500</v>
      </c>
      <c r="H31" s="19">
        <v>73040171</v>
      </c>
      <c r="I31" s="22">
        <v>2800000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679174128</v>
      </c>
      <c r="C32" s="66">
        <f t="shared" ref="C32:K32" si="5">SUM(C28:C31)</f>
        <v>713095227</v>
      </c>
      <c r="D32" s="67">
        <f t="shared" si="5"/>
        <v>762855572</v>
      </c>
      <c r="E32" s="68">
        <f t="shared" si="5"/>
        <v>62147850</v>
      </c>
      <c r="F32" s="66">
        <f t="shared" si="5"/>
        <v>140846352</v>
      </c>
      <c r="G32" s="69">
        <f t="shared" si="5"/>
        <v>140846352</v>
      </c>
      <c r="H32" s="70">
        <f t="shared" si="5"/>
        <v>815586686</v>
      </c>
      <c r="I32" s="68">
        <f t="shared" si="5"/>
        <v>92121850</v>
      </c>
      <c r="J32" s="66">
        <f t="shared" si="5"/>
        <v>46429150</v>
      </c>
      <c r="K32" s="69">
        <f t="shared" si="5"/>
        <v>48250050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77251771</v>
      </c>
      <c r="C35" s="17">
        <v>98387029</v>
      </c>
      <c r="D35" s="21">
        <v>93776784</v>
      </c>
      <c r="E35" s="22">
        <v>83732695</v>
      </c>
      <c r="F35" s="17">
        <v>57698114</v>
      </c>
      <c r="G35" s="23">
        <v>57698114</v>
      </c>
      <c r="H35" s="19">
        <v>115429820</v>
      </c>
      <c r="I35" s="22">
        <v>104178436</v>
      </c>
      <c r="J35" s="17">
        <v>132152954</v>
      </c>
      <c r="K35" s="23">
        <v>165681228</v>
      </c>
    </row>
    <row r="36" spans="1:11" x14ac:dyDescent="0.25">
      <c r="A36" s="20" t="s">
        <v>42</v>
      </c>
      <c r="B36" s="17">
        <v>407259993</v>
      </c>
      <c r="C36" s="17">
        <v>415718931</v>
      </c>
      <c r="D36" s="21">
        <v>438329093</v>
      </c>
      <c r="E36" s="22">
        <v>453285266</v>
      </c>
      <c r="F36" s="17">
        <v>531983768</v>
      </c>
      <c r="G36" s="23">
        <v>531983768</v>
      </c>
      <c r="H36" s="19">
        <v>468437980</v>
      </c>
      <c r="I36" s="22">
        <v>600888854</v>
      </c>
      <c r="J36" s="17">
        <v>647671573</v>
      </c>
      <c r="K36" s="23">
        <v>670334495</v>
      </c>
    </row>
    <row r="37" spans="1:11" x14ac:dyDescent="0.25">
      <c r="A37" s="20" t="s">
        <v>43</v>
      </c>
      <c r="B37" s="17">
        <v>160239565</v>
      </c>
      <c r="C37" s="17">
        <v>224360842</v>
      </c>
      <c r="D37" s="21">
        <v>221860583</v>
      </c>
      <c r="E37" s="22">
        <v>253489285</v>
      </c>
      <c r="F37" s="17">
        <v>207295682</v>
      </c>
      <c r="G37" s="23">
        <v>207295682</v>
      </c>
      <c r="H37" s="19">
        <v>157380944</v>
      </c>
      <c r="I37" s="22">
        <v>143433838</v>
      </c>
      <c r="J37" s="17">
        <v>118080445</v>
      </c>
      <c r="K37" s="23">
        <v>143108773</v>
      </c>
    </row>
    <row r="38" spans="1:11" x14ac:dyDescent="0.25">
      <c r="A38" s="20" t="s">
        <v>44</v>
      </c>
      <c r="B38" s="17">
        <v>39131869</v>
      </c>
      <c r="C38" s="17">
        <v>39812569</v>
      </c>
      <c r="D38" s="21">
        <v>45607685</v>
      </c>
      <c r="E38" s="22">
        <v>39812569</v>
      </c>
      <c r="F38" s="17">
        <v>39812569</v>
      </c>
      <c r="G38" s="23">
        <v>39812569</v>
      </c>
      <c r="H38" s="19">
        <v>91735673</v>
      </c>
      <c r="I38" s="22">
        <v>7862150</v>
      </c>
      <c r="J38" s="17">
        <v>7862150</v>
      </c>
      <c r="K38" s="23">
        <v>7862150</v>
      </c>
    </row>
    <row r="39" spans="1:11" x14ac:dyDescent="0.25">
      <c r="A39" s="20" t="s">
        <v>45</v>
      </c>
      <c r="B39" s="17">
        <v>279823175</v>
      </c>
      <c r="C39" s="17">
        <v>289070060</v>
      </c>
      <c r="D39" s="21">
        <v>256409174</v>
      </c>
      <c r="E39" s="22">
        <v>243716107</v>
      </c>
      <c r="F39" s="17">
        <v>342573631</v>
      </c>
      <c r="G39" s="23">
        <v>342573631</v>
      </c>
      <c r="H39" s="19">
        <v>264637598</v>
      </c>
      <c r="I39" s="22">
        <v>553771302</v>
      </c>
      <c r="J39" s="17">
        <v>653881932</v>
      </c>
      <c r="K39" s="23">
        <v>685044800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26004541</v>
      </c>
      <c r="C42" s="17">
        <v>68953083</v>
      </c>
      <c r="D42" s="21">
        <v>182543952</v>
      </c>
      <c r="E42" s="22">
        <v>65084011</v>
      </c>
      <c r="F42" s="17">
        <v>140144204</v>
      </c>
      <c r="G42" s="23">
        <v>140144204</v>
      </c>
      <c r="H42" s="19">
        <v>239722970</v>
      </c>
      <c r="I42" s="22">
        <v>100240251</v>
      </c>
      <c r="J42" s="17">
        <v>55452079</v>
      </c>
      <c r="K42" s="23">
        <v>62964613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-702</v>
      </c>
      <c r="E43" s="22">
        <v>-71240028</v>
      </c>
      <c r="F43" s="17">
        <v>-140846352</v>
      </c>
      <c r="G43" s="23">
        <v>-140846352</v>
      </c>
      <c r="H43" s="19">
        <v>-370262</v>
      </c>
      <c r="I43" s="22">
        <v>-99874126</v>
      </c>
      <c r="J43" s="17">
        <v>-51675573</v>
      </c>
      <c r="K43" s="23">
        <v>-53719058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27563116</v>
      </c>
      <c r="C45" s="66">
        <v>70511658</v>
      </c>
      <c r="D45" s="67">
        <v>184101825</v>
      </c>
      <c r="E45" s="68">
        <v>9546449</v>
      </c>
      <c r="F45" s="66">
        <v>15000318</v>
      </c>
      <c r="G45" s="69">
        <v>15000318</v>
      </c>
      <c r="H45" s="70">
        <v>240911283</v>
      </c>
      <c r="I45" s="68">
        <v>31191164</v>
      </c>
      <c r="J45" s="66">
        <v>24525815</v>
      </c>
      <c r="K45" s="69">
        <v>29911400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10231908</v>
      </c>
      <c r="C48" s="17">
        <v>15702465</v>
      </c>
      <c r="D48" s="21">
        <v>22826937</v>
      </c>
      <c r="E48" s="22">
        <v>21091551</v>
      </c>
      <c r="F48" s="17">
        <v>30825039</v>
      </c>
      <c r="G48" s="23">
        <v>30825039</v>
      </c>
      <c r="H48" s="19">
        <v>12563386</v>
      </c>
      <c r="I48" s="22">
        <v>39757060</v>
      </c>
      <c r="J48" s="17">
        <v>33477176</v>
      </c>
      <c r="K48" s="23">
        <v>39086545</v>
      </c>
    </row>
    <row r="49" spans="1:11" x14ac:dyDescent="0.25">
      <c r="A49" s="20" t="s">
        <v>53</v>
      </c>
      <c r="B49" s="17">
        <f>+B75</f>
        <v>129533293</v>
      </c>
      <c r="C49" s="17">
        <f t="shared" ref="C49:K49" si="6">+C75</f>
        <v>181344197.90046453</v>
      </c>
      <c r="D49" s="21">
        <f t="shared" si="6"/>
        <v>196734381.46814331</v>
      </c>
      <c r="E49" s="22">
        <f t="shared" si="6"/>
        <v>185745135.30003351</v>
      </c>
      <c r="F49" s="17">
        <f t="shared" si="6"/>
        <v>173538429.37255532</v>
      </c>
      <c r="G49" s="23">
        <f t="shared" si="6"/>
        <v>173538429.37255532</v>
      </c>
      <c r="H49" s="19">
        <f t="shared" si="6"/>
        <v>133523806.39259538</v>
      </c>
      <c r="I49" s="22">
        <f t="shared" si="6"/>
        <v>74898033.502694517</v>
      </c>
      <c r="J49" s="17">
        <f t="shared" si="6"/>
        <v>16483516.303449079</v>
      </c>
      <c r="K49" s="23">
        <f t="shared" si="6"/>
        <v>13877298.322674565</v>
      </c>
    </row>
    <row r="50" spans="1:11" x14ac:dyDescent="0.25">
      <c r="A50" s="30" t="s">
        <v>54</v>
      </c>
      <c r="B50" s="66">
        <f>+B48-B49</f>
        <v>-119301385</v>
      </c>
      <c r="C50" s="66">
        <f t="shared" ref="C50:K50" si="7">+C48-C49</f>
        <v>-165641732.90046453</v>
      </c>
      <c r="D50" s="67">
        <f t="shared" si="7"/>
        <v>-173907444.46814331</v>
      </c>
      <c r="E50" s="68">
        <f t="shared" si="7"/>
        <v>-164653584.30003351</v>
      </c>
      <c r="F50" s="66">
        <f t="shared" si="7"/>
        <v>-142713390.37255532</v>
      </c>
      <c r="G50" s="69">
        <f t="shared" si="7"/>
        <v>-142713390.37255532</v>
      </c>
      <c r="H50" s="70">
        <f t="shared" si="7"/>
        <v>-120960420.39259538</v>
      </c>
      <c r="I50" s="68">
        <f t="shared" si="7"/>
        <v>-35140973.502694517</v>
      </c>
      <c r="J50" s="66">
        <f t="shared" si="7"/>
        <v>16993659.696550921</v>
      </c>
      <c r="K50" s="69">
        <f t="shared" si="7"/>
        <v>25209246.677325435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394039324</v>
      </c>
      <c r="C53" s="17">
        <v>402283913</v>
      </c>
      <c r="D53" s="21">
        <v>435117017</v>
      </c>
      <c r="E53" s="22">
        <v>453285266</v>
      </c>
      <c r="F53" s="17">
        <v>531983768</v>
      </c>
      <c r="G53" s="23">
        <v>531983768</v>
      </c>
      <c r="H53" s="19">
        <v>465225904</v>
      </c>
      <c r="I53" s="22">
        <v>600888854</v>
      </c>
      <c r="J53" s="17">
        <v>647671573</v>
      </c>
      <c r="K53" s="23">
        <v>670334495</v>
      </c>
    </row>
    <row r="54" spans="1:11" x14ac:dyDescent="0.25">
      <c r="A54" s="20" t="s">
        <v>57</v>
      </c>
      <c r="B54" s="17">
        <v>23732556</v>
      </c>
      <c r="C54" s="17">
        <v>23640981</v>
      </c>
      <c r="D54" s="21">
        <v>24778747</v>
      </c>
      <c r="E54" s="22">
        <v>24185885</v>
      </c>
      <c r="F54" s="17">
        <v>24185885</v>
      </c>
      <c r="G54" s="23">
        <v>24185885</v>
      </c>
      <c r="H54" s="19">
        <v>30704568</v>
      </c>
      <c r="I54" s="22">
        <v>23216764</v>
      </c>
      <c r="J54" s="17">
        <v>23684627</v>
      </c>
      <c r="K54" s="23">
        <v>25625862</v>
      </c>
    </row>
    <row r="55" spans="1:11" x14ac:dyDescent="0.25">
      <c r="A55" s="20" t="s">
        <v>58</v>
      </c>
      <c r="B55" s="17">
        <v>557711619</v>
      </c>
      <c r="C55" s="17">
        <v>574472394</v>
      </c>
      <c r="D55" s="21">
        <v>618502545</v>
      </c>
      <c r="E55" s="22">
        <v>13420000</v>
      </c>
      <c r="F55" s="17">
        <v>13462850</v>
      </c>
      <c r="G55" s="23">
        <v>13462850</v>
      </c>
      <c r="H55" s="19">
        <v>664479513</v>
      </c>
      <c r="I55" s="22">
        <v>25840000</v>
      </c>
      <c r="J55" s="17">
        <v>11453000</v>
      </c>
      <c r="K55" s="23">
        <v>11790000</v>
      </c>
    </row>
    <row r="56" spans="1:11" x14ac:dyDescent="0.25">
      <c r="A56" s="20" t="s">
        <v>59</v>
      </c>
      <c r="B56" s="17">
        <v>2326681</v>
      </c>
      <c r="C56" s="17">
        <v>2807024</v>
      </c>
      <c r="D56" s="21">
        <v>3716751</v>
      </c>
      <c r="E56" s="22">
        <v>3765000</v>
      </c>
      <c r="F56" s="17">
        <v>2895000</v>
      </c>
      <c r="G56" s="23">
        <v>2895000</v>
      </c>
      <c r="H56" s="19">
        <v>2641728</v>
      </c>
      <c r="I56" s="22">
        <v>2975000</v>
      </c>
      <c r="J56" s="17">
        <v>1807675</v>
      </c>
      <c r="K56" s="23">
        <v>1743068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1423350</v>
      </c>
      <c r="C60" s="17">
        <v>1411444</v>
      </c>
      <c r="D60" s="21">
        <v>1541202</v>
      </c>
      <c r="E60" s="22">
        <v>1592120</v>
      </c>
      <c r="F60" s="17">
        <v>3224888</v>
      </c>
      <c r="G60" s="23">
        <v>3224888</v>
      </c>
      <c r="H60" s="19">
        <v>1640744</v>
      </c>
      <c r="I60" s="22">
        <v>3418382</v>
      </c>
      <c r="J60" s="17">
        <v>3623484</v>
      </c>
      <c r="K60" s="23">
        <v>3840891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2535</v>
      </c>
      <c r="D62" s="87">
        <v>2535</v>
      </c>
      <c r="E62" s="85">
        <v>2535</v>
      </c>
      <c r="F62" s="86">
        <v>2535</v>
      </c>
      <c r="G62" s="87">
        <v>2535</v>
      </c>
      <c r="H62" s="88">
        <v>2535</v>
      </c>
      <c r="I62" s="85">
        <v>2535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1508</v>
      </c>
      <c r="D63" s="87">
        <v>1508</v>
      </c>
      <c r="E63" s="85">
        <v>1508</v>
      </c>
      <c r="F63" s="86">
        <v>1508</v>
      </c>
      <c r="G63" s="87">
        <v>1508</v>
      </c>
      <c r="H63" s="88">
        <v>1508</v>
      </c>
      <c r="I63" s="85">
        <v>1508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48660</v>
      </c>
      <c r="D64" s="87">
        <v>48660</v>
      </c>
      <c r="E64" s="85">
        <v>48660</v>
      </c>
      <c r="F64" s="86">
        <v>48660</v>
      </c>
      <c r="G64" s="87">
        <v>48660</v>
      </c>
      <c r="H64" s="88">
        <v>48660</v>
      </c>
      <c r="I64" s="85">
        <v>48660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23885</v>
      </c>
      <c r="D65" s="87">
        <v>23885</v>
      </c>
      <c r="E65" s="85">
        <v>23885</v>
      </c>
      <c r="F65" s="86">
        <v>23885</v>
      </c>
      <c r="G65" s="87">
        <v>23885</v>
      </c>
      <c r="H65" s="88">
        <v>23885</v>
      </c>
      <c r="I65" s="85">
        <v>23885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0</v>
      </c>
      <c r="C70" s="5">
        <f t="shared" ref="C70:K70" si="8">IF(ISERROR(C71/C72),0,(C71/C72))</f>
        <v>5.1921774626986432E-2</v>
      </c>
      <c r="D70" s="5">
        <f t="shared" si="8"/>
        <v>0.19784476915818627</v>
      </c>
      <c r="E70" s="5">
        <f t="shared" si="8"/>
        <v>0.92135953851119778</v>
      </c>
      <c r="F70" s="5">
        <f t="shared" si="8"/>
        <v>1.0302306007300661</v>
      </c>
      <c r="G70" s="5">
        <f t="shared" si="8"/>
        <v>1.0302306007300661</v>
      </c>
      <c r="H70" s="5">
        <f t="shared" si="8"/>
        <v>0.13439790287716935</v>
      </c>
      <c r="I70" s="5">
        <f t="shared" si="8"/>
        <v>0.95133239318432772</v>
      </c>
      <c r="J70" s="5">
        <f t="shared" si="8"/>
        <v>0.93096410061671442</v>
      </c>
      <c r="K70" s="5">
        <f t="shared" si="8"/>
        <v>0.93418247786115916</v>
      </c>
    </row>
    <row r="71" spans="1:11" ht="13" hidden="1" x14ac:dyDescent="0.3">
      <c r="A71" s="1" t="s">
        <v>120</v>
      </c>
      <c r="B71" s="2">
        <f>+B83</f>
        <v>0</v>
      </c>
      <c r="C71" s="2">
        <f t="shared" ref="C71:K71" si="9">+C83</f>
        <v>4202619</v>
      </c>
      <c r="D71" s="2">
        <f t="shared" si="9"/>
        <v>20747333</v>
      </c>
      <c r="E71" s="2">
        <f t="shared" si="9"/>
        <v>93067757</v>
      </c>
      <c r="F71" s="2">
        <f t="shared" si="9"/>
        <v>116723864</v>
      </c>
      <c r="G71" s="2">
        <f t="shared" si="9"/>
        <v>116723864</v>
      </c>
      <c r="H71" s="2">
        <f t="shared" si="9"/>
        <v>15140072</v>
      </c>
      <c r="I71" s="2">
        <f t="shared" si="9"/>
        <v>123037703</v>
      </c>
      <c r="J71" s="2">
        <f t="shared" si="9"/>
        <v>125359011</v>
      </c>
      <c r="K71" s="2">
        <f t="shared" si="9"/>
        <v>132376980</v>
      </c>
    </row>
    <row r="72" spans="1:11" ht="13" hidden="1" x14ac:dyDescent="0.3">
      <c r="A72" s="1" t="s">
        <v>121</v>
      </c>
      <c r="B72" s="2">
        <f>+B77</f>
        <v>79832778</v>
      </c>
      <c r="C72" s="2">
        <f t="shared" ref="C72:K72" si="10">+C77</f>
        <v>80941359</v>
      </c>
      <c r="D72" s="2">
        <f t="shared" si="10"/>
        <v>104866725</v>
      </c>
      <c r="E72" s="2">
        <f t="shared" si="10"/>
        <v>101011335</v>
      </c>
      <c r="F72" s="2">
        <f t="shared" si="10"/>
        <v>113298774</v>
      </c>
      <c r="G72" s="2">
        <f t="shared" si="10"/>
        <v>113298774</v>
      </c>
      <c r="H72" s="2">
        <f t="shared" si="10"/>
        <v>112651103</v>
      </c>
      <c r="I72" s="2">
        <f t="shared" si="10"/>
        <v>129331981</v>
      </c>
      <c r="J72" s="2">
        <f t="shared" si="10"/>
        <v>134655043</v>
      </c>
      <c r="K72" s="2">
        <f t="shared" si="10"/>
        <v>141703557</v>
      </c>
    </row>
    <row r="73" spans="1:11" ht="13" hidden="1" x14ac:dyDescent="0.3">
      <c r="A73" s="1" t="s">
        <v>122</v>
      </c>
      <c r="B73" s="2">
        <f>+B74</f>
        <v>12189382.666666664</v>
      </c>
      <c r="C73" s="2">
        <f t="shared" ref="C73:K73" si="11">+(C78+C80+C81+C82)-(B78+B80+B81+B82)</f>
        <v>4424134</v>
      </c>
      <c r="D73" s="2">
        <f t="shared" si="11"/>
        <v>15291086</v>
      </c>
      <c r="E73" s="2">
        <f t="shared" si="11"/>
        <v>-20433454</v>
      </c>
      <c r="F73" s="2">
        <f>+(F78+F80+F81+F82)-(D78+D80+D81+D82)</f>
        <v>-46683740</v>
      </c>
      <c r="G73" s="2">
        <f>+(G78+G80+G81+G82)-(D78+D80+D81+D82)</f>
        <v>-46683740</v>
      </c>
      <c r="H73" s="2">
        <f>+(H78+H80+H81+H82)-(D78+D80+D81+D82)</f>
        <v>20444610</v>
      </c>
      <c r="I73" s="2">
        <f>+(I78+I80+I81+I82)-(E78+E80+E81+E82)</f>
        <v>-5926598</v>
      </c>
      <c r="J73" s="2">
        <f t="shared" si="11"/>
        <v>10403735</v>
      </c>
      <c r="K73" s="2">
        <f t="shared" si="11"/>
        <v>7906356</v>
      </c>
    </row>
    <row r="74" spans="1:11" ht="13" hidden="1" x14ac:dyDescent="0.3">
      <c r="A74" s="1" t="s">
        <v>123</v>
      </c>
      <c r="B74" s="2">
        <f>+TREND(C74:E74)</f>
        <v>12189382.666666664</v>
      </c>
      <c r="C74" s="2">
        <f>+C73</f>
        <v>4424134</v>
      </c>
      <c r="D74" s="2">
        <f t="shared" ref="D74:K74" si="12">+D73</f>
        <v>15291086</v>
      </c>
      <c r="E74" s="2">
        <f t="shared" si="12"/>
        <v>-20433454</v>
      </c>
      <c r="F74" s="2">
        <f t="shared" si="12"/>
        <v>-46683740</v>
      </c>
      <c r="G74" s="2">
        <f t="shared" si="12"/>
        <v>-46683740</v>
      </c>
      <c r="H74" s="2">
        <f t="shared" si="12"/>
        <v>20444610</v>
      </c>
      <c r="I74" s="2">
        <f t="shared" si="12"/>
        <v>-5926598</v>
      </c>
      <c r="J74" s="2">
        <f t="shared" si="12"/>
        <v>10403735</v>
      </c>
      <c r="K74" s="2">
        <f t="shared" si="12"/>
        <v>7906356</v>
      </c>
    </row>
    <row r="75" spans="1:11" ht="13" hidden="1" x14ac:dyDescent="0.3">
      <c r="A75" s="1" t="s">
        <v>124</v>
      </c>
      <c r="B75" s="2">
        <f>+B84-(((B80+B81+B82+B78)*B70)-B79)</f>
        <v>129533293</v>
      </c>
      <c r="C75" s="2">
        <f t="shared" ref="C75:K75" si="13">+C84-(((C80+C81+C82+C78)*C70)-C79)</f>
        <v>181344197.90046453</v>
      </c>
      <c r="D75" s="2">
        <f t="shared" si="13"/>
        <v>196734381.46814331</v>
      </c>
      <c r="E75" s="2">
        <f t="shared" si="13"/>
        <v>185745135.30003351</v>
      </c>
      <c r="F75" s="2">
        <f t="shared" si="13"/>
        <v>173538429.37255532</v>
      </c>
      <c r="G75" s="2">
        <f t="shared" si="13"/>
        <v>173538429.37255532</v>
      </c>
      <c r="H75" s="2">
        <f t="shared" si="13"/>
        <v>133523806.39259538</v>
      </c>
      <c r="I75" s="2">
        <f t="shared" si="13"/>
        <v>74898033.502694517</v>
      </c>
      <c r="J75" s="2">
        <f t="shared" si="13"/>
        <v>16483516.303449079</v>
      </c>
      <c r="K75" s="2">
        <f t="shared" si="13"/>
        <v>13877298.322674565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79832778</v>
      </c>
      <c r="C77" s="3">
        <v>80941359</v>
      </c>
      <c r="D77" s="3">
        <v>104866725</v>
      </c>
      <c r="E77" s="3">
        <v>101011335</v>
      </c>
      <c r="F77" s="3">
        <v>113298774</v>
      </c>
      <c r="G77" s="3">
        <v>113298774</v>
      </c>
      <c r="H77" s="3">
        <v>112651103</v>
      </c>
      <c r="I77" s="3">
        <v>129331981</v>
      </c>
      <c r="J77" s="3">
        <v>134655043</v>
      </c>
      <c r="K77" s="3">
        <v>141703557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108901946</v>
      </c>
      <c r="C79" s="3">
        <v>162032156</v>
      </c>
      <c r="D79" s="3">
        <v>183750400</v>
      </c>
      <c r="E79" s="3">
        <v>207406066</v>
      </c>
      <c r="F79" s="3">
        <v>171330233</v>
      </c>
      <c r="G79" s="3">
        <v>171330233</v>
      </c>
      <c r="H79" s="3">
        <v>135234263</v>
      </c>
      <c r="I79" s="3">
        <v>64064815</v>
      </c>
      <c r="J79" s="3">
        <v>83607341</v>
      </c>
      <c r="K79" s="3">
        <v>106478986</v>
      </c>
    </row>
    <row r="80" spans="1:11" ht="13" hidden="1" x14ac:dyDescent="0.3">
      <c r="A80" s="1" t="s">
        <v>71</v>
      </c>
      <c r="B80" s="3">
        <v>4727249</v>
      </c>
      <c r="C80" s="3">
        <v>17437924</v>
      </c>
      <c r="D80" s="3">
        <v>27226962</v>
      </c>
      <c r="E80" s="3">
        <v>20492351</v>
      </c>
      <c r="F80" s="3">
        <v>3862235</v>
      </c>
      <c r="G80" s="3">
        <v>3862235</v>
      </c>
      <c r="H80" s="3">
        <v>45361469</v>
      </c>
      <c r="I80" s="3">
        <v>22569927</v>
      </c>
      <c r="J80" s="3">
        <v>34989746</v>
      </c>
      <c r="K80" s="3">
        <v>45063845</v>
      </c>
    </row>
    <row r="81" spans="1:11" ht="13" hidden="1" x14ac:dyDescent="0.3">
      <c r="A81" s="1" t="s">
        <v>72</v>
      </c>
      <c r="B81" s="3">
        <v>33675699</v>
      </c>
      <c r="C81" s="3">
        <v>25389158</v>
      </c>
      <c r="D81" s="3">
        <v>30891206</v>
      </c>
      <c r="E81" s="3">
        <v>17192363</v>
      </c>
      <c r="F81" s="3">
        <v>7572193</v>
      </c>
      <c r="G81" s="3">
        <v>7572193</v>
      </c>
      <c r="H81" s="3">
        <v>33201309</v>
      </c>
      <c r="I81" s="3">
        <v>9188189</v>
      </c>
      <c r="J81" s="3">
        <v>7172105</v>
      </c>
      <c r="K81" s="3">
        <v>5004362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4202619</v>
      </c>
      <c r="D83" s="3">
        <v>20747333</v>
      </c>
      <c r="E83" s="3">
        <v>93067757</v>
      </c>
      <c r="F83" s="3">
        <v>116723864</v>
      </c>
      <c r="G83" s="3">
        <v>116723864</v>
      </c>
      <c r="H83" s="3">
        <v>15140072</v>
      </c>
      <c r="I83" s="3">
        <v>123037703</v>
      </c>
      <c r="J83" s="3">
        <v>125359011</v>
      </c>
      <c r="K83" s="3">
        <v>132376980</v>
      </c>
    </row>
    <row r="84" spans="1:11" ht="13" hidden="1" x14ac:dyDescent="0.3">
      <c r="A84" s="1" t="s">
        <v>75</v>
      </c>
      <c r="B84" s="3">
        <v>20631347</v>
      </c>
      <c r="C84" s="3">
        <v>21535700</v>
      </c>
      <c r="D84" s="3">
        <v>24482357</v>
      </c>
      <c r="E84" s="3">
        <v>13060240</v>
      </c>
      <c r="F84" s="3">
        <v>13988294</v>
      </c>
      <c r="G84" s="3">
        <v>13988294</v>
      </c>
      <c r="H84" s="3">
        <v>8848216</v>
      </c>
      <c r="I84" s="3">
        <v>41045743</v>
      </c>
      <c r="J84" s="3">
        <v>-27872655</v>
      </c>
      <c r="K84" s="3">
        <v>-45828846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25796062</v>
      </c>
      <c r="C5" s="17">
        <v>24530101</v>
      </c>
      <c r="D5" s="21">
        <v>21083234</v>
      </c>
      <c r="E5" s="22">
        <v>44715793</v>
      </c>
      <c r="F5" s="17">
        <v>44715793</v>
      </c>
      <c r="G5" s="23">
        <v>44715793</v>
      </c>
      <c r="H5" s="19">
        <v>22751313</v>
      </c>
      <c r="I5" s="22">
        <v>46638573</v>
      </c>
      <c r="J5" s="17">
        <v>48783949</v>
      </c>
      <c r="K5" s="23">
        <v>50930440</v>
      </c>
    </row>
    <row r="6" spans="1:11" x14ac:dyDescent="0.25">
      <c r="A6" s="20" t="s">
        <v>18</v>
      </c>
      <c r="B6" s="17">
        <v>1596702</v>
      </c>
      <c r="C6" s="17">
        <v>1554321</v>
      </c>
      <c r="D6" s="21">
        <v>1863370</v>
      </c>
      <c r="E6" s="22">
        <v>1659718</v>
      </c>
      <c r="F6" s="17">
        <v>1659718</v>
      </c>
      <c r="G6" s="23">
        <v>1659718</v>
      </c>
      <c r="H6" s="19">
        <v>1954939</v>
      </c>
      <c r="I6" s="22">
        <v>1731086</v>
      </c>
      <c r="J6" s="17">
        <v>1810716</v>
      </c>
      <c r="K6" s="23">
        <v>1890387</v>
      </c>
    </row>
    <row r="7" spans="1:11" x14ac:dyDescent="0.25">
      <c r="A7" s="20" t="s">
        <v>19</v>
      </c>
      <c r="B7" s="17">
        <v>2699052</v>
      </c>
      <c r="C7" s="17">
        <v>5568978</v>
      </c>
      <c r="D7" s="21">
        <v>6925421</v>
      </c>
      <c r="E7" s="22">
        <v>6529393</v>
      </c>
      <c r="F7" s="17">
        <v>6529393</v>
      </c>
      <c r="G7" s="23">
        <v>6529393</v>
      </c>
      <c r="H7" s="19">
        <v>5149457</v>
      </c>
      <c r="I7" s="22">
        <v>7223214</v>
      </c>
      <c r="J7" s="17">
        <v>7555482</v>
      </c>
      <c r="K7" s="23">
        <v>7887923</v>
      </c>
    </row>
    <row r="8" spans="1:11" x14ac:dyDescent="0.25">
      <c r="A8" s="20" t="s">
        <v>20</v>
      </c>
      <c r="B8" s="17">
        <v>98408804</v>
      </c>
      <c r="C8" s="17">
        <v>105171482</v>
      </c>
      <c r="D8" s="21">
        <v>124850330</v>
      </c>
      <c r="E8" s="22">
        <v>130257286</v>
      </c>
      <c r="F8" s="17">
        <v>143157867</v>
      </c>
      <c r="G8" s="23">
        <v>143157867</v>
      </c>
      <c r="H8" s="19">
        <v>143095125</v>
      </c>
      <c r="I8" s="22">
        <v>141895486</v>
      </c>
      <c r="J8" s="17">
        <v>119941336</v>
      </c>
      <c r="K8" s="23">
        <v>124452436</v>
      </c>
    </row>
    <row r="9" spans="1:11" x14ac:dyDescent="0.25">
      <c r="A9" s="20" t="s">
        <v>21</v>
      </c>
      <c r="B9" s="17">
        <v>-2809863</v>
      </c>
      <c r="C9" s="17">
        <v>11279473</v>
      </c>
      <c r="D9" s="21">
        <v>7508107</v>
      </c>
      <c r="E9" s="22">
        <v>15540123</v>
      </c>
      <c r="F9" s="17">
        <v>15540123</v>
      </c>
      <c r="G9" s="23">
        <v>15540123</v>
      </c>
      <c r="H9" s="19">
        <v>8792582</v>
      </c>
      <c r="I9" s="22">
        <v>16284405</v>
      </c>
      <c r="J9" s="17">
        <v>17033489</v>
      </c>
      <c r="K9" s="23">
        <v>17782962</v>
      </c>
    </row>
    <row r="10" spans="1:11" x14ac:dyDescent="0.25">
      <c r="A10" s="24" t="s">
        <v>115</v>
      </c>
      <c r="B10" s="25">
        <f>SUM(B5:B9)</f>
        <v>125690757</v>
      </c>
      <c r="C10" s="26">
        <f t="shared" ref="C10:K10" si="0">SUM(C5:C9)</f>
        <v>148104355</v>
      </c>
      <c r="D10" s="27">
        <f t="shared" si="0"/>
        <v>162230462</v>
      </c>
      <c r="E10" s="25">
        <f t="shared" si="0"/>
        <v>198702313</v>
      </c>
      <c r="F10" s="26">
        <f t="shared" si="0"/>
        <v>211602894</v>
      </c>
      <c r="G10" s="28">
        <f t="shared" si="0"/>
        <v>211602894</v>
      </c>
      <c r="H10" s="29">
        <f t="shared" si="0"/>
        <v>181743416</v>
      </c>
      <c r="I10" s="25">
        <f t="shared" si="0"/>
        <v>213772764</v>
      </c>
      <c r="J10" s="26">
        <f t="shared" si="0"/>
        <v>195124972</v>
      </c>
      <c r="K10" s="28">
        <f t="shared" si="0"/>
        <v>202944148</v>
      </c>
    </row>
    <row r="11" spans="1:11" x14ac:dyDescent="0.25">
      <c r="A11" s="20" t="s">
        <v>22</v>
      </c>
      <c r="B11" s="17">
        <v>74088494</v>
      </c>
      <c r="C11" s="17">
        <v>79105506</v>
      </c>
      <c r="D11" s="21">
        <v>89496428</v>
      </c>
      <c r="E11" s="22">
        <v>93015831</v>
      </c>
      <c r="F11" s="17">
        <v>93015831</v>
      </c>
      <c r="G11" s="23">
        <v>93015831</v>
      </c>
      <c r="H11" s="19">
        <v>98927515</v>
      </c>
      <c r="I11" s="22">
        <v>100012412</v>
      </c>
      <c r="J11" s="17">
        <v>107113299</v>
      </c>
      <c r="K11" s="23">
        <v>114504114</v>
      </c>
    </row>
    <row r="12" spans="1:11" x14ac:dyDescent="0.25">
      <c r="A12" s="20" t="s">
        <v>23</v>
      </c>
      <c r="B12" s="17">
        <v>8862427</v>
      </c>
      <c r="C12" s="17">
        <v>9328049</v>
      </c>
      <c r="D12" s="21">
        <v>9629393</v>
      </c>
      <c r="E12" s="22">
        <v>11825856</v>
      </c>
      <c r="F12" s="17">
        <v>11825856</v>
      </c>
      <c r="G12" s="23">
        <v>11825856</v>
      </c>
      <c r="H12" s="19">
        <v>10007333</v>
      </c>
      <c r="I12" s="22">
        <v>11355852</v>
      </c>
      <c r="J12" s="17">
        <v>11878222</v>
      </c>
      <c r="K12" s="23">
        <v>12400863</v>
      </c>
    </row>
    <row r="13" spans="1:11" x14ac:dyDescent="0.25">
      <c r="A13" s="20" t="s">
        <v>24</v>
      </c>
      <c r="B13" s="17">
        <v>17136975</v>
      </c>
      <c r="C13" s="17">
        <v>16318684</v>
      </c>
      <c r="D13" s="21">
        <v>18338726</v>
      </c>
      <c r="E13" s="22">
        <v>18249976</v>
      </c>
      <c r="F13" s="17">
        <v>18249976</v>
      </c>
      <c r="G13" s="23">
        <v>18249976</v>
      </c>
      <c r="H13" s="19">
        <v>20086482</v>
      </c>
      <c r="I13" s="22">
        <v>18218812</v>
      </c>
      <c r="J13" s="17">
        <v>19056877</v>
      </c>
      <c r="K13" s="23">
        <v>19895379</v>
      </c>
    </row>
    <row r="14" spans="1:11" x14ac:dyDescent="0.25">
      <c r="A14" s="20" t="s">
        <v>25</v>
      </c>
      <c r="B14" s="17">
        <v>815020</v>
      </c>
      <c r="C14" s="17">
        <v>520652</v>
      </c>
      <c r="D14" s="21">
        <v>544534</v>
      </c>
      <c r="E14" s="22">
        <v>520652</v>
      </c>
      <c r="F14" s="17">
        <v>520652</v>
      </c>
      <c r="G14" s="23">
        <v>520652</v>
      </c>
      <c r="H14" s="19">
        <v>473767</v>
      </c>
      <c r="I14" s="22">
        <v>567949</v>
      </c>
      <c r="J14" s="17">
        <v>586565</v>
      </c>
      <c r="K14" s="23">
        <v>615679</v>
      </c>
    </row>
    <row r="15" spans="1:11" x14ac:dyDescent="0.25">
      <c r="A15" s="20" t="s">
        <v>26</v>
      </c>
      <c r="B15" s="17">
        <v>0</v>
      </c>
      <c r="C15" s="17">
        <v>0</v>
      </c>
      <c r="D15" s="21">
        <v>0</v>
      </c>
      <c r="E15" s="22">
        <v>140000</v>
      </c>
      <c r="F15" s="17">
        <v>0</v>
      </c>
      <c r="G15" s="23">
        <v>0</v>
      </c>
      <c r="H15" s="19">
        <v>118837</v>
      </c>
      <c r="I15" s="22">
        <v>0</v>
      </c>
      <c r="J15" s="17">
        <v>0</v>
      </c>
      <c r="K15" s="23">
        <v>0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52938040</v>
      </c>
      <c r="C17" s="17">
        <v>51973282</v>
      </c>
      <c r="D17" s="21">
        <v>77397228</v>
      </c>
      <c r="E17" s="22">
        <v>77530537</v>
      </c>
      <c r="F17" s="17">
        <v>95643059</v>
      </c>
      <c r="G17" s="23">
        <v>95643059</v>
      </c>
      <c r="H17" s="19">
        <v>101398279</v>
      </c>
      <c r="I17" s="22">
        <v>82376561</v>
      </c>
      <c r="J17" s="17">
        <v>64027915</v>
      </c>
      <c r="K17" s="23">
        <v>67002207</v>
      </c>
    </row>
    <row r="18" spans="1:11" x14ac:dyDescent="0.25">
      <c r="A18" s="30" t="s">
        <v>29</v>
      </c>
      <c r="B18" s="31">
        <f>SUM(B11:B17)</f>
        <v>153840956</v>
      </c>
      <c r="C18" s="32">
        <f t="shared" ref="C18:K18" si="1">SUM(C11:C17)</f>
        <v>157246173</v>
      </c>
      <c r="D18" s="33">
        <f t="shared" si="1"/>
        <v>195406309</v>
      </c>
      <c r="E18" s="31">
        <f t="shared" si="1"/>
        <v>201282852</v>
      </c>
      <c r="F18" s="32">
        <f t="shared" si="1"/>
        <v>219255374</v>
      </c>
      <c r="G18" s="34">
        <f t="shared" si="1"/>
        <v>219255374</v>
      </c>
      <c r="H18" s="35">
        <f t="shared" si="1"/>
        <v>231012213</v>
      </c>
      <c r="I18" s="31">
        <f t="shared" si="1"/>
        <v>212531586</v>
      </c>
      <c r="J18" s="32">
        <f t="shared" si="1"/>
        <v>202662878</v>
      </c>
      <c r="K18" s="34">
        <f t="shared" si="1"/>
        <v>214418242</v>
      </c>
    </row>
    <row r="19" spans="1:11" x14ac:dyDescent="0.25">
      <c r="A19" s="30" t="s">
        <v>30</v>
      </c>
      <c r="B19" s="36">
        <f>+B10-B18</f>
        <v>-28150199</v>
      </c>
      <c r="C19" s="37">
        <f t="shared" ref="C19:K19" si="2">+C10-C18</f>
        <v>-9141818</v>
      </c>
      <c r="D19" s="38">
        <f t="shared" si="2"/>
        <v>-33175847</v>
      </c>
      <c r="E19" s="36">
        <f t="shared" si="2"/>
        <v>-2580539</v>
      </c>
      <c r="F19" s="37">
        <f t="shared" si="2"/>
        <v>-7652480</v>
      </c>
      <c r="G19" s="39">
        <f t="shared" si="2"/>
        <v>-7652480</v>
      </c>
      <c r="H19" s="40">
        <f t="shared" si="2"/>
        <v>-49268797</v>
      </c>
      <c r="I19" s="36">
        <f t="shared" si="2"/>
        <v>1241178</v>
      </c>
      <c r="J19" s="37">
        <f t="shared" si="2"/>
        <v>-7537906</v>
      </c>
      <c r="K19" s="39">
        <f t="shared" si="2"/>
        <v>-11474094</v>
      </c>
    </row>
    <row r="20" spans="1:11" x14ac:dyDescent="0.25">
      <c r="A20" s="41" t="s">
        <v>31</v>
      </c>
      <c r="B20" s="42">
        <v>26447727</v>
      </c>
      <c r="C20" s="43">
        <v>29152670</v>
      </c>
      <c r="D20" s="44">
        <v>30086477</v>
      </c>
      <c r="E20" s="42">
        <v>34520150</v>
      </c>
      <c r="F20" s="43">
        <v>34520150</v>
      </c>
      <c r="G20" s="45">
        <v>34520150</v>
      </c>
      <c r="H20" s="46">
        <v>30930401</v>
      </c>
      <c r="I20" s="42">
        <v>48669950</v>
      </c>
      <c r="J20" s="43">
        <v>30955100</v>
      </c>
      <c r="K20" s="45">
        <v>32728000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-1702472</v>
      </c>
      <c r="C22" s="55">
        <f t="shared" ref="C22:K22" si="3">SUM(C19:C21)</f>
        <v>20010852</v>
      </c>
      <c r="D22" s="56">
        <f t="shared" si="3"/>
        <v>-3089370</v>
      </c>
      <c r="E22" s="54">
        <f t="shared" si="3"/>
        <v>31939611</v>
      </c>
      <c r="F22" s="55">
        <f t="shared" si="3"/>
        <v>26867670</v>
      </c>
      <c r="G22" s="57">
        <f t="shared" si="3"/>
        <v>26867670</v>
      </c>
      <c r="H22" s="58">
        <f t="shared" si="3"/>
        <v>-18338396</v>
      </c>
      <c r="I22" s="54">
        <f t="shared" si="3"/>
        <v>49911128</v>
      </c>
      <c r="J22" s="55">
        <f t="shared" si="3"/>
        <v>23417194</v>
      </c>
      <c r="K22" s="57">
        <f t="shared" si="3"/>
        <v>21253906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-1702472</v>
      </c>
      <c r="C24" s="37">
        <f t="shared" ref="C24:K24" si="4">SUM(C22:C23)</f>
        <v>20010852</v>
      </c>
      <c r="D24" s="38">
        <f t="shared" si="4"/>
        <v>-3089370</v>
      </c>
      <c r="E24" s="36">
        <f t="shared" si="4"/>
        <v>31939611</v>
      </c>
      <c r="F24" s="37">
        <f t="shared" si="4"/>
        <v>26867670</v>
      </c>
      <c r="G24" s="39">
        <f t="shared" si="4"/>
        <v>26867670</v>
      </c>
      <c r="H24" s="40">
        <f t="shared" si="4"/>
        <v>-18338396</v>
      </c>
      <c r="I24" s="36">
        <f t="shared" si="4"/>
        <v>49911128</v>
      </c>
      <c r="J24" s="37">
        <f t="shared" si="4"/>
        <v>23417194</v>
      </c>
      <c r="K24" s="39">
        <f t="shared" si="4"/>
        <v>21253906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634221391</v>
      </c>
      <c r="C27" s="66">
        <v>629982505</v>
      </c>
      <c r="D27" s="67">
        <v>660217036</v>
      </c>
      <c r="E27" s="68">
        <v>43301747</v>
      </c>
      <c r="F27" s="66">
        <v>38830493</v>
      </c>
      <c r="G27" s="69">
        <v>38830493</v>
      </c>
      <c r="H27" s="70">
        <v>679340128</v>
      </c>
      <c r="I27" s="68">
        <v>49637253</v>
      </c>
      <c r="J27" s="66">
        <v>25826695</v>
      </c>
      <c r="K27" s="69">
        <v>26280724</v>
      </c>
    </row>
    <row r="28" spans="1:11" x14ac:dyDescent="0.25">
      <c r="A28" s="71" t="s">
        <v>36</v>
      </c>
      <c r="B28" s="17">
        <v>23083697</v>
      </c>
      <c r="C28" s="17">
        <v>12197795</v>
      </c>
      <c r="D28" s="21">
        <v>16161118</v>
      </c>
      <c r="E28" s="22">
        <v>30178392</v>
      </c>
      <c r="F28" s="17">
        <v>27587093</v>
      </c>
      <c r="G28" s="23">
        <v>27587093</v>
      </c>
      <c r="H28" s="19">
        <v>16730336</v>
      </c>
      <c r="I28" s="22">
        <v>39873870</v>
      </c>
      <c r="J28" s="17">
        <v>24166175</v>
      </c>
      <c r="K28" s="23">
        <v>25185218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12445078</v>
      </c>
      <c r="C31" s="17">
        <v>617784710</v>
      </c>
      <c r="D31" s="21">
        <v>644055918</v>
      </c>
      <c r="E31" s="22">
        <v>13123355</v>
      </c>
      <c r="F31" s="17">
        <v>7888262</v>
      </c>
      <c r="G31" s="23">
        <v>7888262</v>
      </c>
      <c r="H31" s="19">
        <v>662592792</v>
      </c>
      <c r="I31" s="22">
        <v>9763383</v>
      </c>
      <c r="J31" s="17">
        <v>1660520</v>
      </c>
      <c r="K31" s="23">
        <v>1095506</v>
      </c>
    </row>
    <row r="32" spans="1:11" x14ac:dyDescent="0.25">
      <c r="A32" s="30" t="s">
        <v>39</v>
      </c>
      <c r="B32" s="66">
        <f>SUM(B28:B31)</f>
        <v>35528775</v>
      </c>
      <c r="C32" s="66">
        <f t="shared" ref="C32:K32" si="5">SUM(C28:C31)</f>
        <v>629982505</v>
      </c>
      <c r="D32" s="67">
        <f t="shared" si="5"/>
        <v>660217036</v>
      </c>
      <c r="E32" s="68">
        <f t="shared" si="5"/>
        <v>43301747</v>
      </c>
      <c r="F32" s="66">
        <f t="shared" si="5"/>
        <v>35475355</v>
      </c>
      <c r="G32" s="69">
        <f t="shared" si="5"/>
        <v>35475355</v>
      </c>
      <c r="H32" s="70">
        <f t="shared" si="5"/>
        <v>679323128</v>
      </c>
      <c r="I32" s="68">
        <f t="shared" si="5"/>
        <v>49637253</v>
      </c>
      <c r="J32" s="66">
        <f t="shared" si="5"/>
        <v>25826695</v>
      </c>
      <c r="K32" s="69">
        <f t="shared" si="5"/>
        <v>26280724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98001026</v>
      </c>
      <c r="C35" s="17">
        <v>110166022</v>
      </c>
      <c r="D35" s="21">
        <v>97877579</v>
      </c>
      <c r="E35" s="22">
        <v>108155238</v>
      </c>
      <c r="F35" s="17">
        <v>88076880</v>
      </c>
      <c r="G35" s="23">
        <v>88076880</v>
      </c>
      <c r="H35" s="19">
        <v>65725565</v>
      </c>
      <c r="I35" s="22">
        <v>59051255</v>
      </c>
      <c r="J35" s="17">
        <v>57703089</v>
      </c>
      <c r="K35" s="23">
        <v>55320039</v>
      </c>
    </row>
    <row r="36" spans="1:11" x14ac:dyDescent="0.25">
      <c r="A36" s="20" t="s">
        <v>42</v>
      </c>
      <c r="B36" s="17">
        <v>325979551</v>
      </c>
      <c r="C36" s="17">
        <v>337520437</v>
      </c>
      <c r="D36" s="21">
        <v>350917927</v>
      </c>
      <c r="E36" s="22">
        <v>363681414</v>
      </c>
      <c r="F36" s="17">
        <v>359210160</v>
      </c>
      <c r="G36" s="23">
        <v>359210160</v>
      </c>
      <c r="H36" s="19">
        <v>355627610</v>
      </c>
      <c r="I36" s="22">
        <v>382048084</v>
      </c>
      <c r="J36" s="17">
        <v>359931301</v>
      </c>
      <c r="K36" s="23">
        <v>363248922</v>
      </c>
    </row>
    <row r="37" spans="1:11" x14ac:dyDescent="0.25">
      <c r="A37" s="20" t="s">
        <v>43</v>
      </c>
      <c r="B37" s="17">
        <v>23527977</v>
      </c>
      <c r="C37" s="17">
        <v>36542508</v>
      </c>
      <c r="D37" s="21">
        <v>40078427</v>
      </c>
      <c r="E37" s="22">
        <v>30217478</v>
      </c>
      <c r="F37" s="17">
        <v>30217478</v>
      </c>
      <c r="G37" s="23">
        <v>30217478</v>
      </c>
      <c r="H37" s="19">
        <v>30023014</v>
      </c>
      <c r="I37" s="22">
        <v>25243662</v>
      </c>
      <c r="J37" s="17">
        <v>25038801</v>
      </c>
      <c r="K37" s="23">
        <v>24599374</v>
      </c>
    </row>
    <row r="38" spans="1:11" x14ac:dyDescent="0.25">
      <c r="A38" s="20" t="s">
        <v>44</v>
      </c>
      <c r="B38" s="17">
        <v>15892716</v>
      </c>
      <c r="C38" s="17">
        <v>16567562</v>
      </c>
      <c r="D38" s="21">
        <v>17711493</v>
      </c>
      <c r="E38" s="22">
        <v>17262100</v>
      </c>
      <c r="F38" s="17">
        <v>17262100</v>
      </c>
      <c r="G38" s="23">
        <v>17262100</v>
      </c>
      <c r="H38" s="19">
        <v>18582207</v>
      </c>
      <c r="I38" s="22">
        <v>17560000</v>
      </c>
      <c r="J38" s="17">
        <v>17590000</v>
      </c>
      <c r="K38" s="23">
        <v>18199000</v>
      </c>
    </row>
    <row r="39" spans="1:11" x14ac:dyDescent="0.25">
      <c r="A39" s="20" t="s">
        <v>45</v>
      </c>
      <c r="B39" s="17">
        <v>386262356</v>
      </c>
      <c r="C39" s="17">
        <v>374565537</v>
      </c>
      <c r="D39" s="21">
        <v>394094956</v>
      </c>
      <c r="E39" s="22">
        <v>424357074</v>
      </c>
      <c r="F39" s="17">
        <v>399807462</v>
      </c>
      <c r="G39" s="23">
        <v>399807462</v>
      </c>
      <c r="H39" s="19">
        <v>391086350</v>
      </c>
      <c r="I39" s="22">
        <v>398295677</v>
      </c>
      <c r="J39" s="17">
        <v>375005589</v>
      </c>
      <c r="K39" s="23">
        <v>375770587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4334188</v>
      </c>
      <c r="C42" s="17">
        <v>16559413</v>
      </c>
      <c r="D42" s="21">
        <v>-840925384</v>
      </c>
      <c r="E42" s="22">
        <v>25640256</v>
      </c>
      <c r="F42" s="17">
        <v>13916433</v>
      </c>
      <c r="G42" s="23">
        <v>13916433</v>
      </c>
      <c r="H42" s="19">
        <v>-1025994651</v>
      </c>
      <c r="I42" s="22">
        <v>42660628</v>
      </c>
      <c r="J42" s="17">
        <v>29841119</v>
      </c>
      <c r="K42" s="23">
        <v>28441344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-44678184</v>
      </c>
      <c r="F43" s="17">
        <v>-35677834</v>
      </c>
      <c r="G43" s="23">
        <v>-35677834</v>
      </c>
      <c r="H43" s="19">
        <v>0</v>
      </c>
      <c r="I43" s="22">
        <v>-51743911</v>
      </c>
      <c r="J43" s="17">
        <v>-24116177</v>
      </c>
      <c r="K43" s="23">
        <v>-24392594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4334188</v>
      </c>
      <c r="C45" s="66">
        <v>16559413</v>
      </c>
      <c r="D45" s="67">
        <v>-840925384</v>
      </c>
      <c r="E45" s="68">
        <v>53452072</v>
      </c>
      <c r="F45" s="66">
        <v>28932144</v>
      </c>
      <c r="G45" s="69">
        <v>28932144</v>
      </c>
      <c r="H45" s="70">
        <v>-1025994651</v>
      </c>
      <c r="I45" s="68">
        <v>2876717</v>
      </c>
      <c r="J45" s="66">
        <v>13070942</v>
      </c>
      <c r="K45" s="69">
        <v>12538750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56965174</v>
      </c>
      <c r="C48" s="17">
        <v>67047786</v>
      </c>
      <c r="D48" s="21">
        <v>50754968</v>
      </c>
      <c r="E48" s="22">
        <v>53452071</v>
      </c>
      <c r="F48" s="17">
        <v>28932141</v>
      </c>
      <c r="G48" s="23">
        <v>28932141</v>
      </c>
      <c r="H48" s="19">
        <v>12752057</v>
      </c>
      <c r="I48" s="22">
        <v>-123288</v>
      </c>
      <c r="J48" s="17">
        <v>9720946</v>
      </c>
      <c r="K48" s="23">
        <v>8538747</v>
      </c>
    </row>
    <row r="49" spans="1:11" x14ac:dyDescent="0.25">
      <c r="A49" s="20" t="s">
        <v>53</v>
      </c>
      <c r="B49" s="17">
        <f>+B75</f>
        <v>19912139</v>
      </c>
      <c r="C49" s="17">
        <f t="shared" ref="C49:K49" si="6">+C75</f>
        <v>31772694.45852026</v>
      </c>
      <c r="D49" s="21">
        <f t="shared" si="6"/>
        <v>36802715.066050231</v>
      </c>
      <c r="E49" s="22">
        <f t="shared" si="6"/>
        <v>-2021742.9506298751</v>
      </c>
      <c r="F49" s="17">
        <f t="shared" si="6"/>
        <v>-6329575.9506298751</v>
      </c>
      <c r="G49" s="23">
        <f t="shared" si="6"/>
        <v>-6329575.9506298751</v>
      </c>
      <c r="H49" s="19">
        <f t="shared" si="6"/>
        <v>28004380.374012537</v>
      </c>
      <c r="I49" s="22">
        <f t="shared" si="6"/>
        <v>-17401621.751279786</v>
      </c>
      <c r="J49" s="17">
        <f t="shared" si="6"/>
        <v>-11250405.02996375</v>
      </c>
      <c r="K49" s="23">
        <f t="shared" si="6"/>
        <v>-10838867.496943336</v>
      </c>
    </row>
    <row r="50" spans="1:11" x14ac:dyDescent="0.25">
      <c r="A50" s="30" t="s">
        <v>54</v>
      </c>
      <c r="B50" s="66">
        <f>+B48-B49</f>
        <v>37053035</v>
      </c>
      <c r="C50" s="66">
        <f t="shared" ref="C50:K50" si="7">+C48-C49</f>
        <v>35275091.541479737</v>
      </c>
      <c r="D50" s="67">
        <f t="shared" si="7"/>
        <v>13952252.933949769</v>
      </c>
      <c r="E50" s="68">
        <f t="shared" si="7"/>
        <v>55473813.950629875</v>
      </c>
      <c r="F50" s="66">
        <f t="shared" si="7"/>
        <v>35261716.950629875</v>
      </c>
      <c r="G50" s="69">
        <f t="shared" si="7"/>
        <v>35261716.950629875</v>
      </c>
      <c r="H50" s="70">
        <f t="shared" si="7"/>
        <v>-15252323.374012537</v>
      </c>
      <c r="I50" s="68">
        <f t="shared" si="7"/>
        <v>17278333.751279786</v>
      </c>
      <c r="J50" s="66">
        <f t="shared" si="7"/>
        <v>20971351.02996375</v>
      </c>
      <c r="K50" s="69">
        <f t="shared" si="7"/>
        <v>19377614.496943336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300525112</v>
      </c>
      <c r="C53" s="17">
        <v>322878209</v>
      </c>
      <c r="D53" s="21">
        <v>331031836</v>
      </c>
      <c r="E53" s="22">
        <v>325837805</v>
      </c>
      <c r="F53" s="17">
        <v>327349154</v>
      </c>
      <c r="G53" s="23">
        <v>327349154</v>
      </c>
      <c r="H53" s="19">
        <v>333224917</v>
      </c>
      <c r="I53" s="22">
        <v>336558966</v>
      </c>
      <c r="J53" s="17">
        <v>335471213</v>
      </c>
      <c r="K53" s="23">
        <v>337749781</v>
      </c>
    </row>
    <row r="54" spans="1:11" x14ac:dyDescent="0.25">
      <c r="A54" s="20" t="s">
        <v>57</v>
      </c>
      <c r="B54" s="17">
        <v>17136975</v>
      </c>
      <c r="C54" s="17">
        <v>16318684</v>
      </c>
      <c r="D54" s="21">
        <v>18218806</v>
      </c>
      <c r="E54" s="22">
        <v>18249976</v>
      </c>
      <c r="F54" s="17">
        <v>18249976</v>
      </c>
      <c r="G54" s="23">
        <v>18249976</v>
      </c>
      <c r="H54" s="19">
        <v>19748573</v>
      </c>
      <c r="I54" s="22">
        <v>18218812</v>
      </c>
      <c r="J54" s="17">
        <v>19056877</v>
      </c>
      <c r="K54" s="23">
        <v>19895379</v>
      </c>
    </row>
    <row r="55" spans="1:11" x14ac:dyDescent="0.25">
      <c r="A55" s="20" t="s">
        <v>58</v>
      </c>
      <c r="B55" s="17">
        <v>-90</v>
      </c>
      <c r="C55" s="17">
        <v>5119827</v>
      </c>
      <c r="D55" s="21">
        <v>9102468</v>
      </c>
      <c r="E55" s="22">
        <v>2947458</v>
      </c>
      <c r="F55" s="17">
        <v>4850459</v>
      </c>
      <c r="G55" s="23">
        <v>4850459</v>
      </c>
      <c r="H55" s="19">
        <v>13705222</v>
      </c>
      <c r="I55" s="22">
        <v>8992860</v>
      </c>
      <c r="J55" s="17">
        <v>8472977</v>
      </c>
      <c r="K55" s="23">
        <v>0</v>
      </c>
    </row>
    <row r="56" spans="1:11" x14ac:dyDescent="0.25">
      <c r="A56" s="20" t="s">
        <v>59</v>
      </c>
      <c r="B56" s="17">
        <v>2067435</v>
      </c>
      <c r="C56" s="17">
        <v>3611662</v>
      </c>
      <c r="D56" s="21">
        <v>18848822</v>
      </c>
      <c r="E56" s="22">
        <v>20504144</v>
      </c>
      <c r="F56" s="17">
        <v>32901726</v>
      </c>
      <c r="G56" s="23">
        <v>32901726</v>
      </c>
      <c r="H56" s="19">
        <v>29072744</v>
      </c>
      <c r="I56" s="22">
        <v>17826901</v>
      </c>
      <c r="J56" s="17">
        <v>4554320</v>
      </c>
      <c r="K56" s="23">
        <v>4765874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365646</v>
      </c>
      <c r="C60" s="17">
        <v>366290</v>
      </c>
      <c r="D60" s="21">
        <v>371797</v>
      </c>
      <c r="E60" s="22">
        <v>1399000</v>
      </c>
      <c r="F60" s="17">
        <v>1399000</v>
      </c>
      <c r="G60" s="23">
        <v>1399000</v>
      </c>
      <c r="H60" s="19">
        <v>385714</v>
      </c>
      <c r="I60" s="22">
        <v>1459157</v>
      </c>
      <c r="J60" s="17">
        <v>1526278</v>
      </c>
      <c r="K60" s="23">
        <v>1593435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6500</v>
      </c>
      <c r="D64" s="87">
        <v>6500</v>
      </c>
      <c r="E64" s="85">
        <v>6500</v>
      </c>
      <c r="F64" s="86">
        <v>6500</v>
      </c>
      <c r="G64" s="87">
        <v>6500</v>
      </c>
      <c r="H64" s="88">
        <v>6500</v>
      </c>
      <c r="I64" s="85">
        <v>5000000</v>
      </c>
      <c r="J64" s="86">
        <v>5000000</v>
      </c>
      <c r="K64" s="87">
        <v>5000000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0</v>
      </c>
      <c r="C70" s="5">
        <f t="shared" ref="C70:K70" si="8">IF(ISERROR(C71/C72),0,(C71/C72))</f>
        <v>0.14661831480201087</v>
      </c>
      <c r="D70" s="5">
        <f t="shared" si="8"/>
        <v>4.5218686972726352E-2</v>
      </c>
      <c r="E70" s="5">
        <f t="shared" si="8"/>
        <v>0.79565303001251553</v>
      </c>
      <c r="F70" s="5">
        <f t="shared" si="8"/>
        <v>0.79565303001251553</v>
      </c>
      <c r="G70" s="5">
        <f t="shared" si="8"/>
        <v>0.79565303001251553</v>
      </c>
      <c r="H70" s="5">
        <f t="shared" si="8"/>
        <v>4.7469935969400932E-2</v>
      </c>
      <c r="I70" s="5">
        <f t="shared" si="8"/>
        <v>0.79716696315467328</v>
      </c>
      <c r="J70" s="5">
        <f t="shared" si="8"/>
        <v>0.97055992506261424</v>
      </c>
      <c r="K70" s="5">
        <f t="shared" si="8"/>
        <v>0.97055992060273</v>
      </c>
    </row>
    <row r="71" spans="1:11" ht="13" hidden="1" x14ac:dyDescent="0.3">
      <c r="A71" s="1" t="s">
        <v>120</v>
      </c>
      <c r="B71" s="2">
        <f>+B83</f>
        <v>0</v>
      </c>
      <c r="C71" s="2">
        <f t="shared" ref="C71:K71" si="9">+C83</f>
        <v>4939002</v>
      </c>
      <c r="D71" s="2">
        <f t="shared" si="9"/>
        <v>1212574</v>
      </c>
      <c r="E71" s="2">
        <f t="shared" si="9"/>
        <v>44073442</v>
      </c>
      <c r="F71" s="2">
        <f t="shared" si="9"/>
        <v>44073442</v>
      </c>
      <c r="G71" s="2">
        <f t="shared" si="9"/>
        <v>44073442</v>
      </c>
      <c r="H71" s="2">
        <f t="shared" si="9"/>
        <v>1376037</v>
      </c>
      <c r="I71" s="2">
        <f t="shared" si="9"/>
        <v>46056067</v>
      </c>
      <c r="J71" s="2">
        <f t="shared" si="9"/>
        <v>58653187</v>
      </c>
      <c r="K71" s="2">
        <f t="shared" si="9"/>
        <v>61233924</v>
      </c>
    </row>
    <row r="72" spans="1:11" ht="13" hidden="1" x14ac:dyDescent="0.3">
      <c r="A72" s="1" t="s">
        <v>121</v>
      </c>
      <c r="B72" s="2">
        <f>+B77</f>
        <v>20759674</v>
      </c>
      <c r="C72" s="2">
        <f t="shared" ref="C72:K72" si="10">+C77</f>
        <v>33686119</v>
      </c>
      <c r="D72" s="2">
        <f t="shared" si="10"/>
        <v>26815772</v>
      </c>
      <c r="E72" s="2">
        <f t="shared" si="10"/>
        <v>55392791</v>
      </c>
      <c r="F72" s="2">
        <f t="shared" si="10"/>
        <v>55392791</v>
      </c>
      <c r="G72" s="2">
        <f t="shared" si="10"/>
        <v>55392791</v>
      </c>
      <c r="H72" s="2">
        <f t="shared" si="10"/>
        <v>28987547</v>
      </c>
      <c r="I72" s="2">
        <f t="shared" si="10"/>
        <v>57774681</v>
      </c>
      <c r="J72" s="2">
        <f t="shared" si="10"/>
        <v>60432319</v>
      </c>
      <c r="K72" s="2">
        <f t="shared" si="10"/>
        <v>63091338</v>
      </c>
    </row>
    <row r="73" spans="1:11" ht="13" hidden="1" x14ac:dyDescent="0.3">
      <c r="A73" s="1" t="s">
        <v>122</v>
      </c>
      <c r="B73" s="2">
        <f>+B74</f>
        <v>3332457.166666666</v>
      </c>
      <c r="C73" s="2">
        <f t="shared" ref="C73:K73" si="11">+(C78+C80+C81+C82)-(B78+B80+B81+B82)</f>
        <v>2436656</v>
      </c>
      <c r="D73" s="2">
        <f t="shared" si="11"/>
        <v>3949639</v>
      </c>
      <c r="E73" s="2">
        <f t="shared" si="11"/>
        <v>87815</v>
      </c>
      <c r="F73" s="2">
        <f>+(F78+F80+F81+F82)-(D78+D80+D81+D82)</f>
        <v>87815</v>
      </c>
      <c r="G73" s="2">
        <f>+(G78+G80+G81+G82)-(D78+D80+D81+D82)</f>
        <v>87815</v>
      </c>
      <c r="H73" s="2">
        <f>+(H78+H80+H81+H82)-(D78+D80+D81+D82)</f>
        <v>6349671</v>
      </c>
      <c r="I73" s="2">
        <f>+(I78+I80+I81+I82)-(E78+E80+E81+E82)</f>
        <v>2827868</v>
      </c>
      <c r="J73" s="2">
        <f t="shared" si="11"/>
        <v>-5058592</v>
      </c>
      <c r="K73" s="2">
        <f t="shared" si="11"/>
        <v>-1657793</v>
      </c>
    </row>
    <row r="74" spans="1:11" ht="13" hidden="1" x14ac:dyDescent="0.3">
      <c r="A74" s="1" t="s">
        <v>123</v>
      </c>
      <c r="B74" s="2">
        <f>+TREND(C74:E74)</f>
        <v>3332457.166666666</v>
      </c>
      <c r="C74" s="2">
        <f>+C73</f>
        <v>2436656</v>
      </c>
      <c r="D74" s="2">
        <f t="shared" ref="D74:K74" si="12">+D73</f>
        <v>3949639</v>
      </c>
      <c r="E74" s="2">
        <f t="shared" si="12"/>
        <v>87815</v>
      </c>
      <c r="F74" s="2">
        <f t="shared" si="12"/>
        <v>87815</v>
      </c>
      <c r="G74" s="2">
        <f t="shared" si="12"/>
        <v>87815</v>
      </c>
      <c r="H74" s="2">
        <f t="shared" si="12"/>
        <v>6349671</v>
      </c>
      <c r="I74" s="2">
        <f t="shared" si="12"/>
        <v>2827868</v>
      </c>
      <c r="J74" s="2">
        <f t="shared" si="12"/>
        <v>-5058592</v>
      </c>
      <c r="K74" s="2">
        <f t="shared" si="12"/>
        <v>-1657793</v>
      </c>
    </row>
    <row r="75" spans="1:11" ht="13" hidden="1" x14ac:dyDescent="0.3">
      <c r="A75" s="1" t="s">
        <v>124</v>
      </c>
      <c r="B75" s="2">
        <f>+B84-(((B80+B81+B82+B78)*B70)-B79)</f>
        <v>19912139</v>
      </c>
      <c r="C75" s="2">
        <f t="shared" ref="C75:K75" si="13">+C84-(((C80+C81+C82+C78)*C70)-C79)</f>
        <v>31772694.45852026</v>
      </c>
      <c r="D75" s="2">
        <f t="shared" si="13"/>
        <v>36802715.066050231</v>
      </c>
      <c r="E75" s="2">
        <f t="shared" si="13"/>
        <v>-2021742.9506298751</v>
      </c>
      <c r="F75" s="2">
        <f t="shared" si="13"/>
        <v>-6329575.9506298751</v>
      </c>
      <c r="G75" s="2">
        <f t="shared" si="13"/>
        <v>-6329575.9506298751</v>
      </c>
      <c r="H75" s="2">
        <f t="shared" si="13"/>
        <v>28004380.374012537</v>
      </c>
      <c r="I75" s="2">
        <f t="shared" si="13"/>
        <v>-17401621.751279786</v>
      </c>
      <c r="J75" s="2">
        <f t="shared" si="13"/>
        <v>-11250405.02996375</v>
      </c>
      <c r="K75" s="2">
        <f t="shared" si="13"/>
        <v>-10838867.496943336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20759674</v>
      </c>
      <c r="C77" s="3">
        <v>33686119</v>
      </c>
      <c r="D77" s="3">
        <v>26815772</v>
      </c>
      <c r="E77" s="3">
        <v>55392791</v>
      </c>
      <c r="F77" s="3">
        <v>55392791</v>
      </c>
      <c r="G77" s="3">
        <v>55392791</v>
      </c>
      <c r="H77" s="3">
        <v>28987547</v>
      </c>
      <c r="I77" s="3">
        <v>57774681</v>
      </c>
      <c r="J77" s="3">
        <v>60432319</v>
      </c>
      <c r="K77" s="3">
        <v>63091338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15006076</v>
      </c>
      <c r="C79" s="3">
        <v>17589251</v>
      </c>
      <c r="D79" s="3">
        <v>18794309</v>
      </c>
      <c r="E79" s="3">
        <v>27204101</v>
      </c>
      <c r="F79" s="3">
        <v>27204101</v>
      </c>
      <c r="G79" s="3">
        <v>27204101</v>
      </c>
      <c r="H79" s="3">
        <v>16575799</v>
      </c>
      <c r="I79" s="3">
        <v>14745700</v>
      </c>
      <c r="J79" s="3">
        <v>14759176</v>
      </c>
      <c r="K79" s="3">
        <v>14460976</v>
      </c>
    </row>
    <row r="80" spans="1:11" ht="13" hidden="1" x14ac:dyDescent="0.3">
      <c r="A80" s="1" t="s">
        <v>71</v>
      </c>
      <c r="B80" s="3">
        <v>4817317</v>
      </c>
      <c r="C80" s="3">
        <v>4167708</v>
      </c>
      <c r="D80" s="3">
        <v>3496634</v>
      </c>
      <c r="E80" s="3">
        <v>2611947</v>
      </c>
      <c r="F80" s="3">
        <v>3587181</v>
      </c>
      <c r="G80" s="3">
        <v>3587181</v>
      </c>
      <c r="H80" s="3">
        <v>3662975</v>
      </c>
      <c r="I80" s="3">
        <v>3003595</v>
      </c>
      <c r="J80" s="3">
        <v>2405418</v>
      </c>
      <c r="K80" s="3">
        <v>2608418</v>
      </c>
    </row>
    <row r="81" spans="1:11" ht="13" hidden="1" x14ac:dyDescent="0.3">
      <c r="A81" s="1" t="s">
        <v>72</v>
      </c>
      <c r="B81" s="3">
        <v>11245800</v>
      </c>
      <c r="C81" s="3">
        <v>14332065</v>
      </c>
      <c r="D81" s="3">
        <v>18952778</v>
      </c>
      <c r="E81" s="3">
        <v>19925280</v>
      </c>
      <c r="F81" s="3">
        <v>18950046</v>
      </c>
      <c r="G81" s="3">
        <v>18950046</v>
      </c>
      <c r="H81" s="3">
        <v>25136108</v>
      </c>
      <c r="I81" s="3">
        <v>22361500</v>
      </c>
      <c r="J81" s="3">
        <v>17901085</v>
      </c>
      <c r="K81" s="3">
        <v>16040292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4939002</v>
      </c>
      <c r="D83" s="3">
        <v>1212574</v>
      </c>
      <c r="E83" s="3">
        <v>44073442</v>
      </c>
      <c r="F83" s="3">
        <v>44073442</v>
      </c>
      <c r="G83" s="3">
        <v>44073442</v>
      </c>
      <c r="H83" s="3">
        <v>1376037</v>
      </c>
      <c r="I83" s="3">
        <v>46056067</v>
      </c>
      <c r="J83" s="3">
        <v>58653187</v>
      </c>
      <c r="K83" s="3">
        <v>61233924</v>
      </c>
    </row>
    <row r="84" spans="1:11" ht="13" hidden="1" x14ac:dyDescent="0.3">
      <c r="A84" s="1" t="s">
        <v>75</v>
      </c>
      <c r="B84" s="3">
        <v>4906063</v>
      </c>
      <c r="C84" s="3">
        <v>16895849</v>
      </c>
      <c r="D84" s="3">
        <v>19023539</v>
      </c>
      <c r="E84" s="3">
        <v>-11294031</v>
      </c>
      <c r="F84" s="3">
        <v>-15601864</v>
      </c>
      <c r="G84" s="3">
        <v>-15601864</v>
      </c>
      <c r="H84" s="3">
        <v>12795672</v>
      </c>
      <c r="I84" s="3">
        <v>-11927106</v>
      </c>
      <c r="J84" s="3">
        <v>-6300903</v>
      </c>
      <c r="K84" s="3">
        <v>-7200153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95847291</v>
      </c>
      <c r="C5" s="17">
        <v>107715325</v>
      </c>
      <c r="D5" s="21">
        <v>106130468</v>
      </c>
      <c r="E5" s="22">
        <v>124474896</v>
      </c>
      <c r="F5" s="17">
        <v>124474896</v>
      </c>
      <c r="G5" s="23">
        <v>124474896</v>
      </c>
      <c r="H5" s="19">
        <v>109813936</v>
      </c>
      <c r="I5" s="22">
        <v>74568866</v>
      </c>
      <c r="J5" s="17">
        <v>77999033</v>
      </c>
      <c r="K5" s="23">
        <v>81438992</v>
      </c>
    </row>
    <row r="6" spans="1:11" x14ac:dyDescent="0.25">
      <c r="A6" s="20" t="s">
        <v>18</v>
      </c>
      <c r="B6" s="17">
        <v>103836210</v>
      </c>
      <c r="C6" s="17">
        <v>108937854</v>
      </c>
      <c r="D6" s="21">
        <v>116330470</v>
      </c>
      <c r="E6" s="22">
        <v>149686388</v>
      </c>
      <c r="F6" s="17">
        <v>115604955</v>
      </c>
      <c r="G6" s="23">
        <v>115604955</v>
      </c>
      <c r="H6" s="19">
        <v>136299041</v>
      </c>
      <c r="I6" s="22">
        <v>127050884</v>
      </c>
      <c r="J6" s="17">
        <v>137739655</v>
      </c>
      <c r="K6" s="23">
        <v>149365115</v>
      </c>
    </row>
    <row r="7" spans="1:11" x14ac:dyDescent="0.25">
      <c r="A7" s="20" t="s">
        <v>19</v>
      </c>
      <c r="B7" s="17">
        <v>1955766</v>
      </c>
      <c r="C7" s="17">
        <v>2465640</v>
      </c>
      <c r="D7" s="21">
        <v>4066725</v>
      </c>
      <c r="E7" s="22">
        <v>2415000</v>
      </c>
      <c r="F7" s="17">
        <v>2415000</v>
      </c>
      <c r="G7" s="23">
        <v>2415000</v>
      </c>
      <c r="H7" s="19">
        <v>4106596</v>
      </c>
      <c r="I7" s="22">
        <v>4128505</v>
      </c>
      <c r="J7" s="17">
        <v>4314287</v>
      </c>
      <c r="K7" s="23">
        <v>4504116</v>
      </c>
    </row>
    <row r="8" spans="1:11" x14ac:dyDescent="0.25">
      <c r="A8" s="20" t="s">
        <v>20</v>
      </c>
      <c r="B8" s="17">
        <v>199993492</v>
      </c>
      <c r="C8" s="17">
        <v>217854670</v>
      </c>
      <c r="D8" s="21">
        <v>208226894</v>
      </c>
      <c r="E8" s="22">
        <v>264327143</v>
      </c>
      <c r="F8" s="17">
        <v>264327143</v>
      </c>
      <c r="G8" s="23">
        <v>264327143</v>
      </c>
      <c r="H8" s="19">
        <v>235553036</v>
      </c>
      <c r="I8" s="22">
        <v>233154000</v>
      </c>
      <c r="J8" s="17">
        <v>229134549</v>
      </c>
      <c r="K8" s="23">
        <v>238714001</v>
      </c>
    </row>
    <row r="9" spans="1:11" x14ac:dyDescent="0.25">
      <c r="A9" s="20" t="s">
        <v>21</v>
      </c>
      <c r="B9" s="17">
        <v>54955219</v>
      </c>
      <c r="C9" s="17">
        <v>59806927</v>
      </c>
      <c r="D9" s="21">
        <v>85132217</v>
      </c>
      <c r="E9" s="22">
        <v>49548581</v>
      </c>
      <c r="F9" s="17">
        <v>94957814</v>
      </c>
      <c r="G9" s="23">
        <v>94957814</v>
      </c>
      <c r="H9" s="19">
        <v>200593777</v>
      </c>
      <c r="I9" s="22">
        <v>72764392</v>
      </c>
      <c r="J9" s="17">
        <v>73849674</v>
      </c>
      <c r="K9" s="23">
        <v>75121457</v>
      </c>
    </row>
    <row r="10" spans="1:11" x14ac:dyDescent="0.25">
      <c r="A10" s="24" t="s">
        <v>115</v>
      </c>
      <c r="B10" s="25">
        <f>SUM(B5:B9)</f>
        <v>456587978</v>
      </c>
      <c r="C10" s="26">
        <f t="shared" ref="C10:K10" si="0">SUM(C5:C9)</f>
        <v>496780416</v>
      </c>
      <c r="D10" s="27">
        <f t="shared" si="0"/>
        <v>519886774</v>
      </c>
      <c r="E10" s="25">
        <f t="shared" si="0"/>
        <v>590452008</v>
      </c>
      <c r="F10" s="26">
        <f t="shared" si="0"/>
        <v>601779808</v>
      </c>
      <c r="G10" s="28">
        <f t="shared" si="0"/>
        <v>601779808</v>
      </c>
      <c r="H10" s="29">
        <f t="shared" si="0"/>
        <v>686366386</v>
      </c>
      <c r="I10" s="25">
        <f t="shared" si="0"/>
        <v>511666647</v>
      </c>
      <c r="J10" s="26">
        <f t="shared" si="0"/>
        <v>523037198</v>
      </c>
      <c r="K10" s="28">
        <f t="shared" si="0"/>
        <v>549143681</v>
      </c>
    </row>
    <row r="11" spans="1:11" x14ac:dyDescent="0.25">
      <c r="A11" s="20" t="s">
        <v>22</v>
      </c>
      <c r="B11" s="17">
        <v>202487855</v>
      </c>
      <c r="C11" s="17">
        <v>207191322</v>
      </c>
      <c r="D11" s="21">
        <v>215816084</v>
      </c>
      <c r="E11" s="22">
        <v>218773409</v>
      </c>
      <c r="F11" s="17">
        <v>218843409</v>
      </c>
      <c r="G11" s="23">
        <v>218843409</v>
      </c>
      <c r="H11" s="19">
        <v>216103373</v>
      </c>
      <c r="I11" s="22">
        <v>229913999</v>
      </c>
      <c r="J11" s="17">
        <v>242086482</v>
      </c>
      <c r="K11" s="23">
        <v>255696378</v>
      </c>
    </row>
    <row r="12" spans="1:11" x14ac:dyDescent="0.25">
      <c r="A12" s="20" t="s">
        <v>23</v>
      </c>
      <c r="B12" s="17">
        <v>18311511</v>
      </c>
      <c r="C12" s="17">
        <v>18842244</v>
      </c>
      <c r="D12" s="21">
        <v>20267387</v>
      </c>
      <c r="E12" s="22">
        <v>21049937</v>
      </c>
      <c r="F12" s="17">
        <v>21049937</v>
      </c>
      <c r="G12" s="23">
        <v>21049937</v>
      </c>
      <c r="H12" s="19">
        <v>21178829</v>
      </c>
      <c r="I12" s="22">
        <v>21049937</v>
      </c>
      <c r="J12" s="17">
        <v>22018235</v>
      </c>
      <c r="K12" s="23">
        <v>23031072</v>
      </c>
    </row>
    <row r="13" spans="1:11" x14ac:dyDescent="0.25">
      <c r="A13" s="20" t="s">
        <v>24</v>
      </c>
      <c r="B13" s="17">
        <v>32376746</v>
      </c>
      <c r="C13" s="17">
        <v>23526010</v>
      </c>
      <c r="D13" s="21">
        <v>86954618</v>
      </c>
      <c r="E13" s="22">
        <v>30336711</v>
      </c>
      <c r="F13" s="17">
        <v>30336711</v>
      </c>
      <c r="G13" s="23">
        <v>30336711</v>
      </c>
      <c r="H13" s="19">
        <v>40169315</v>
      </c>
      <c r="I13" s="22">
        <v>23715184</v>
      </c>
      <c r="J13" s="17">
        <v>24782370</v>
      </c>
      <c r="K13" s="23">
        <v>25872848</v>
      </c>
    </row>
    <row r="14" spans="1:11" x14ac:dyDescent="0.25">
      <c r="A14" s="20" t="s">
        <v>25</v>
      </c>
      <c r="B14" s="17">
        <v>21373750</v>
      </c>
      <c r="C14" s="17">
        <v>28005835</v>
      </c>
      <c r="D14" s="21">
        <v>16846243</v>
      </c>
      <c r="E14" s="22">
        <v>6100000</v>
      </c>
      <c r="F14" s="17">
        <v>6100000</v>
      </c>
      <c r="G14" s="23">
        <v>6100000</v>
      </c>
      <c r="H14" s="19">
        <v>8933055</v>
      </c>
      <c r="I14" s="22">
        <v>6020000</v>
      </c>
      <c r="J14" s="17">
        <v>6290900</v>
      </c>
      <c r="K14" s="23">
        <v>6586573</v>
      </c>
    </row>
    <row r="15" spans="1:11" x14ac:dyDescent="0.25">
      <c r="A15" s="20" t="s">
        <v>26</v>
      </c>
      <c r="B15" s="17">
        <v>82617884</v>
      </c>
      <c r="C15" s="17">
        <v>78465333</v>
      </c>
      <c r="D15" s="21">
        <v>90718558</v>
      </c>
      <c r="E15" s="22">
        <v>107956785</v>
      </c>
      <c r="F15" s="17">
        <v>100956785</v>
      </c>
      <c r="G15" s="23">
        <v>100956785</v>
      </c>
      <c r="H15" s="19">
        <v>105327187</v>
      </c>
      <c r="I15" s="22">
        <v>97726168</v>
      </c>
      <c r="J15" s="17">
        <v>108788771</v>
      </c>
      <c r="K15" s="23">
        <v>121103659</v>
      </c>
    </row>
    <row r="16" spans="1:11" x14ac:dyDescent="0.25">
      <c r="A16" s="20" t="s">
        <v>27</v>
      </c>
      <c r="B16" s="17">
        <v>9371999</v>
      </c>
      <c r="C16" s="17">
        <v>11185663</v>
      </c>
      <c r="D16" s="21">
        <v>10186100</v>
      </c>
      <c r="E16" s="22">
        <v>3000000</v>
      </c>
      <c r="F16" s="17">
        <v>3000000</v>
      </c>
      <c r="G16" s="23">
        <v>3000000</v>
      </c>
      <c r="H16" s="19">
        <v>10481635</v>
      </c>
      <c r="I16" s="22">
        <v>3100000</v>
      </c>
      <c r="J16" s="17">
        <v>3239500</v>
      </c>
      <c r="K16" s="23">
        <v>3382352</v>
      </c>
    </row>
    <row r="17" spans="1:11" x14ac:dyDescent="0.25">
      <c r="A17" s="20" t="s">
        <v>28</v>
      </c>
      <c r="B17" s="17">
        <v>1955684</v>
      </c>
      <c r="C17" s="17">
        <v>50675571</v>
      </c>
      <c r="D17" s="21">
        <v>204850819</v>
      </c>
      <c r="E17" s="22">
        <v>181973639</v>
      </c>
      <c r="F17" s="17">
        <v>165098928</v>
      </c>
      <c r="G17" s="23">
        <v>165098928</v>
      </c>
      <c r="H17" s="19">
        <v>155769461</v>
      </c>
      <c r="I17" s="22">
        <v>121494223</v>
      </c>
      <c r="J17" s="17">
        <v>115411478</v>
      </c>
      <c r="K17" s="23">
        <v>109469560</v>
      </c>
    </row>
    <row r="18" spans="1:11" x14ac:dyDescent="0.25">
      <c r="A18" s="30" t="s">
        <v>29</v>
      </c>
      <c r="B18" s="31">
        <f>SUM(B11:B17)</f>
        <v>368495429</v>
      </c>
      <c r="C18" s="32">
        <f t="shared" ref="C18:K18" si="1">SUM(C11:C17)</f>
        <v>417891978</v>
      </c>
      <c r="D18" s="33">
        <f t="shared" si="1"/>
        <v>645639809</v>
      </c>
      <c r="E18" s="31">
        <f t="shared" si="1"/>
        <v>569190481</v>
      </c>
      <c r="F18" s="32">
        <f t="shared" si="1"/>
        <v>545385770</v>
      </c>
      <c r="G18" s="34">
        <f t="shared" si="1"/>
        <v>545385770</v>
      </c>
      <c r="H18" s="35">
        <f t="shared" si="1"/>
        <v>557962855</v>
      </c>
      <c r="I18" s="31">
        <f t="shared" si="1"/>
        <v>503019511</v>
      </c>
      <c r="J18" s="32">
        <f t="shared" si="1"/>
        <v>522617736</v>
      </c>
      <c r="K18" s="34">
        <f t="shared" si="1"/>
        <v>545142442</v>
      </c>
    </row>
    <row r="19" spans="1:11" x14ac:dyDescent="0.25">
      <c r="A19" s="30" t="s">
        <v>30</v>
      </c>
      <c r="B19" s="36">
        <f>+B10-B18</f>
        <v>88092549</v>
      </c>
      <c r="C19" s="37">
        <f t="shared" ref="C19:K19" si="2">+C10-C18</f>
        <v>78888438</v>
      </c>
      <c r="D19" s="38">
        <f t="shared" si="2"/>
        <v>-125753035</v>
      </c>
      <c r="E19" s="36">
        <f t="shared" si="2"/>
        <v>21261527</v>
      </c>
      <c r="F19" s="37">
        <f t="shared" si="2"/>
        <v>56394038</v>
      </c>
      <c r="G19" s="39">
        <f t="shared" si="2"/>
        <v>56394038</v>
      </c>
      <c r="H19" s="40">
        <f t="shared" si="2"/>
        <v>128403531</v>
      </c>
      <c r="I19" s="36">
        <f t="shared" si="2"/>
        <v>8647136</v>
      </c>
      <c r="J19" s="37">
        <f t="shared" si="2"/>
        <v>419462</v>
      </c>
      <c r="K19" s="39">
        <f t="shared" si="2"/>
        <v>4001239</v>
      </c>
    </row>
    <row r="20" spans="1:11" x14ac:dyDescent="0.25">
      <c r="A20" s="41" t="s">
        <v>31</v>
      </c>
      <c r="B20" s="42">
        <v>39360793</v>
      </c>
      <c r="C20" s="43">
        <v>53765133</v>
      </c>
      <c r="D20" s="44">
        <v>82179486</v>
      </c>
      <c r="E20" s="42">
        <v>43931857</v>
      </c>
      <c r="F20" s="43">
        <v>43931857</v>
      </c>
      <c r="G20" s="45">
        <v>43931857</v>
      </c>
      <c r="H20" s="46">
        <v>72706049</v>
      </c>
      <c r="I20" s="42">
        <v>76237150</v>
      </c>
      <c r="J20" s="43">
        <v>55849297</v>
      </c>
      <c r="K20" s="45">
        <v>55453605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127453342</v>
      </c>
      <c r="C22" s="55">
        <f t="shared" ref="C22:K22" si="3">SUM(C19:C21)</f>
        <v>132653571</v>
      </c>
      <c r="D22" s="56">
        <f t="shared" si="3"/>
        <v>-43573549</v>
      </c>
      <c r="E22" s="54">
        <f t="shared" si="3"/>
        <v>65193384</v>
      </c>
      <c r="F22" s="55">
        <f t="shared" si="3"/>
        <v>100325895</v>
      </c>
      <c r="G22" s="57">
        <f t="shared" si="3"/>
        <v>100325895</v>
      </c>
      <c r="H22" s="58">
        <f t="shared" si="3"/>
        <v>201109580</v>
      </c>
      <c r="I22" s="54">
        <f t="shared" si="3"/>
        <v>84884286</v>
      </c>
      <c r="J22" s="55">
        <f t="shared" si="3"/>
        <v>56268759</v>
      </c>
      <c r="K22" s="57">
        <f t="shared" si="3"/>
        <v>59454844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127453342</v>
      </c>
      <c r="C24" s="37">
        <f t="shared" ref="C24:K24" si="4">SUM(C22:C23)</f>
        <v>132653571</v>
      </c>
      <c r="D24" s="38">
        <f t="shared" si="4"/>
        <v>-43573549</v>
      </c>
      <c r="E24" s="36">
        <f t="shared" si="4"/>
        <v>65193384</v>
      </c>
      <c r="F24" s="37">
        <f t="shared" si="4"/>
        <v>100325895</v>
      </c>
      <c r="G24" s="39">
        <f t="shared" si="4"/>
        <v>100325895</v>
      </c>
      <c r="H24" s="40">
        <f t="shared" si="4"/>
        <v>201109580</v>
      </c>
      <c r="I24" s="36">
        <f t="shared" si="4"/>
        <v>84884286</v>
      </c>
      <c r="J24" s="37">
        <f t="shared" si="4"/>
        <v>56268759</v>
      </c>
      <c r="K24" s="39">
        <f t="shared" si="4"/>
        <v>59454844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10205974</v>
      </c>
      <c r="C27" s="66">
        <v>48474916</v>
      </c>
      <c r="D27" s="67">
        <v>61859837</v>
      </c>
      <c r="E27" s="68">
        <v>47526334</v>
      </c>
      <c r="F27" s="66">
        <v>74808941</v>
      </c>
      <c r="G27" s="69">
        <v>74808941</v>
      </c>
      <c r="H27" s="70">
        <v>58092669</v>
      </c>
      <c r="I27" s="68">
        <v>72624483</v>
      </c>
      <c r="J27" s="66">
        <v>45407842</v>
      </c>
      <c r="K27" s="69">
        <v>47685321</v>
      </c>
    </row>
    <row r="28" spans="1:11" x14ac:dyDescent="0.25">
      <c r="A28" s="71" t="s">
        <v>36</v>
      </c>
      <c r="B28" s="17">
        <v>5912</v>
      </c>
      <c r="C28" s="17">
        <v>36365094</v>
      </c>
      <c r="D28" s="21">
        <v>50283112</v>
      </c>
      <c r="E28" s="22">
        <v>42395899</v>
      </c>
      <c r="F28" s="17">
        <v>66339376</v>
      </c>
      <c r="G28" s="23">
        <v>66339376</v>
      </c>
      <c r="H28" s="19">
        <v>46744445</v>
      </c>
      <c r="I28" s="22">
        <v>63572307</v>
      </c>
      <c r="J28" s="17">
        <v>43025914</v>
      </c>
      <c r="K28" s="23">
        <v>45195635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129841</v>
      </c>
      <c r="E31" s="22">
        <v>5130435</v>
      </c>
      <c r="F31" s="17">
        <v>6730435</v>
      </c>
      <c r="G31" s="23">
        <v>6730435</v>
      </c>
      <c r="H31" s="19">
        <v>-223390</v>
      </c>
      <c r="I31" s="22">
        <v>8582610</v>
      </c>
      <c r="J31" s="17">
        <v>1885780</v>
      </c>
      <c r="K31" s="23">
        <v>1970345</v>
      </c>
    </row>
    <row r="32" spans="1:11" x14ac:dyDescent="0.25">
      <c r="A32" s="30" t="s">
        <v>39</v>
      </c>
      <c r="B32" s="66">
        <f>SUM(B28:B31)</f>
        <v>5912</v>
      </c>
      <c r="C32" s="66">
        <f t="shared" ref="C32:K32" si="5">SUM(C28:C31)</f>
        <v>36365094</v>
      </c>
      <c r="D32" s="67">
        <f t="shared" si="5"/>
        <v>50412953</v>
      </c>
      <c r="E32" s="68">
        <f t="shared" si="5"/>
        <v>47526334</v>
      </c>
      <c r="F32" s="66">
        <f t="shared" si="5"/>
        <v>73069811</v>
      </c>
      <c r="G32" s="69">
        <f t="shared" si="5"/>
        <v>73069811</v>
      </c>
      <c r="H32" s="70">
        <f t="shared" si="5"/>
        <v>46521055</v>
      </c>
      <c r="I32" s="68">
        <f t="shared" si="5"/>
        <v>72154917</v>
      </c>
      <c r="J32" s="66">
        <f t="shared" si="5"/>
        <v>44911694</v>
      </c>
      <c r="K32" s="69">
        <f t="shared" si="5"/>
        <v>47165980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284013472</v>
      </c>
      <c r="C35" s="17">
        <v>450400481</v>
      </c>
      <c r="D35" s="21">
        <v>419250417</v>
      </c>
      <c r="E35" s="22">
        <v>334219747</v>
      </c>
      <c r="F35" s="17">
        <v>342069651</v>
      </c>
      <c r="G35" s="23">
        <v>342069651</v>
      </c>
      <c r="H35" s="19">
        <v>548536873</v>
      </c>
      <c r="I35" s="22">
        <v>61120696</v>
      </c>
      <c r="J35" s="17">
        <v>89129100</v>
      </c>
      <c r="K35" s="23">
        <v>66867455</v>
      </c>
    </row>
    <row r="36" spans="1:11" x14ac:dyDescent="0.25">
      <c r="A36" s="20" t="s">
        <v>42</v>
      </c>
      <c r="B36" s="17">
        <v>764199116</v>
      </c>
      <c r="C36" s="17">
        <v>816099508</v>
      </c>
      <c r="D36" s="21">
        <v>795696688</v>
      </c>
      <c r="E36" s="22">
        <v>1349595725</v>
      </c>
      <c r="F36" s="17">
        <v>1376878332</v>
      </c>
      <c r="G36" s="23">
        <v>1376878332</v>
      </c>
      <c r="H36" s="19">
        <v>797609227</v>
      </c>
      <c r="I36" s="22">
        <v>48909299</v>
      </c>
      <c r="J36" s="17">
        <v>20625472</v>
      </c>
      <c r="K36" s="23">
        <v>21812472</v>
      </c>
    </row>
    <row r="37" spans="1:11" x14ac:dyDescent="0.25">
      <c r="A37" s="20" t="s">
        <v>43</v>
      </c>
      <c r="B37" s="17">
        <v>464758271</v>
      </c>
      <c r="C37" s="17">
        <v>510612159</v>
      </c>
      <c r="D37" s="21">
        <v>219094132</v>
      </c>
      <c r="E37" s="22">
        <v>129645207</v>
      </c>
      <c r="F37" s="17">
        <v>129645207</v>
      </c>
      <c r="G37" s="23">
        <v>129645207</v>
      </c>
      <c r="H37" s="19">
        <v>324853214</v>
      </c>
      <c r="I37" s="22">
        <v>25145706</v>
      </c>
      <c r="J37" s="17">
        <v>53485810</v>
      </c>
      <c r="K37" s="23">
        <v>29225086</v>
      </c>
    </row>
    <row r="38" spans="1:11" x14ac:dyDescent="0.25">
      <c r="A38" s="20" t="s">
        <v>44</v>
      </c>
      <c r="B38" s="17">
        <v>89853405</v>
      </c>
      <c r="C38" s="17">
        <v>104964792</v>
      </c>
      <c r="D38" s="21">
        <v>307187266</v>
      </c>
      <c r="E38" s="22">
        <v>94857888</v>
      </c>
      <c r="F38" s="17">
        <v>294548288</v>
      </c>
      <c r="G38" s="23">
        <v>294548288</v>
      </c>
      <c r="H38" s="19">
        <v>131517583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366147570</v>
      </c>
      <c r="C39" s="17">
        <v>518269467</v>
      </c>
      <c r="D39" s="21">
        <v>732239256</v>
      </c>
      <c r="E39" s="22">
        <v>1459312377</v>
      </c>
      <c r="F39" s="17">
        <v>1294754488</v>
      </c>
      <c r="G39" s="23">
        <v>1294754488</v>
      </c>
      <c r="H39" s="19">
        <v>688665723</v>
      </c>
      <c r="I39" s="22">
        <v>84884289</v>
      </c>
      <c r="J39" s="17">
        <v>56268762</v>
      </c>
      <c r="K39" s="23">
        <v>59454841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74282246</v>
      </c>
      <c r="C42" s="17">
        <v>-224608676</v>
      </c>
      <c r="D42" s="21">
        <v>-687678736</v>
      </c>
      <c r="E42" s="22">
        <v>82711587</v>
      </c>
      <c r="F42" s="17">
        <v>80905282</v>
      </c>
      <c r="G42" s="23">
        <v>80905282</v>
      </c>
      <c r="H42" s="19">
        <v>-829532516</v>
      </c>
      <c r="I42" s="22">
        <v>99200600</v>
      </c>
      <c r="J42" s="17">
        <v>116121745</v>
      </c>
      <c r="K42" s="23">
        <v>86622807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-54655288</v>
      </c>
      <c r="F43" s="17">
        <v>-84030288</v>
      </c>
      <c r="G43" s="23">
        <v>-84030288</v>
      </c>
      <c r="H43" s="19">
        <v>0</v>
      </c>
      <c r="I43" s="22">
        <v>-82978150</v>
      </c>
      <c r="J43" s="17">
        <v>-51648450</v>
      </c>
      <c r="K43" s="23">
        <v>-54240876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70618075</v>
      </c>
      <c r="C45" s="66">
        <v>-228272847</v>
      </c>
      <c r="D45" s="67">
        <v>-691342907</v>
      </c>
      <c r="E45" s="68">
        <v>31784114</v>
      </c>
      <c r="F45" s="66">
        <v>602809</v>
      </c>
      <c r="G45" s="69">
        <v>602809</v>
      </c>
      <c r="H45" s="70">
        <v>-833196687</v>
      </c>
      <c r="I45" s="68">
        <v>16222450</v>
      </c>
      <c r="J45" s="66">
        <v>64473295</v>
      </c>
      <c r="K45" s="69">
        <v>32381931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16057682</v>
      </c>
      <c r="C48" s="17">
        <v>7973416</v>
      </c>
      <c r="D48" s="21">
        <v>9407463</v>
      </c>
      <c r="E48" s="22">
        <v>31784114</v>
      </c>
      <c r="F48" s="17">
        <v>602809</v>
      </c>
      <c r="G48" s="23">
        <v>602809</v>
      </c>
      <c r="H48" s="19">
        <v>5104365</v>
      </c>
      <c r="I48" s="22">
        <v>38793110</v>
      </c>
      <c r="J48" s="17">
        <v>121275989</v>
      </c>
      <c r="K48" s="23">
        <v>89701209</v>
      </c>
    </row>
    <row r="49" spans="1:11" x14ac:dyDescent="0.25">
      <c r="A49" s="20" t="s">
        <v>53</v>
      </c>
      <c r="B49" s="17">
        <f>+B75</f>
        <v>460617202</v>
      </c>
      <c r="C49" s="17">
        <f t="shared" ref="C49:K49" si="6">+C75</f>
        <v>466720769.29237533</v>
      </c>
      <c r="D49" s="21">
        <f t="shared" si="6"/>
        <v>203228708.35485968</v>
      </c>
      <c r="E49" s="22">
        <f t="shared" si="6"/>
        <v>-133888526.72391716</v>
      </c>
      <c r="F49" s="17">
        <f t="shared" si="6"/>
        <v>-170591344.89667141</v>
      </c>
      <c r="G49" s="23">
        <f t="shared" si="6"/>
        <v>-170591344.89667141</v>
      </c>
      <c r="H49" s="19">
        <f t="shared" si="6"/>
        <v>355260456.06702918</v>
      </c>
      <c r="I49" s="22">
        <f t="shared" si="6"/>
        <v>-4060303.3772815801</v>
      </c>
      <c r="J49" s="17">
        <f t="shared" si="6"/>
        <v>90172795.310698211</v>
      </c>
      <c r="K49" s="23">
        <f t="shared" si="6"/>
        <v>54920807.726006448</v>
      </c>
    </row>
    <row r="50" spans="1:11" x14ac:dyDescent="0.25">
      <c r="A50" s="30" t="s">
        <v>54</v>
      </c>
      <c r="B50" s="66">
        <f>+B48-B49</f>
        <v>-444559520</v>
      </c>
      <c r="C50" s="66">
        <f t="shared" ref="C50:K50" si="7">+C48-C49</f>
        <v>-458747353.29237533</v>
      </c>
      <c r="D50" s="67">
        <f t="shared" si="7"/>
        <v>-193821245.35485968</v>
      </c>
      <c r="E50" s="68">
        <f t="shared" si="7"/>
        <v>165672640.72391716</v>
      </c>
      <c r="F50" s="66">
        <f t="shared" si="7"/>
        <v>171194153.89667141</v>
      </c>
      <c r="G50" s="69">
        <f t="shared" si="7"/>
        <v>171194153.89667141</v>
      </c>
      <c r="H50" s="70">
        <f t="shared" si="7"/>
        <v>-350156091.06702918</v>
      </c>
      <c r="I50" s="68">
        <f t="shared" si="7"/>
        <v>42853413.377281576</v>
      </c>
      <c r="J50" s="66">
        <f t="shared" si="7"/>
        <v>31103193.689301789</v>
      </c>
      <c r="K50" s="69">
        <f t="shared" si="7"/>
        <v>34780401.273993552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734193989</v>
      </c>
      <c r="C53" s="17">
        <v>772315367</v>
      </c>
      <c r="D53" s="21">
        <v>742305214</v>
      </c>
      <c r="E53" s="22">
        <v>1284126031</v>
      </c>
      <c r="F53" s="17">
        <v>1308169508</v>
      </c>
      <c r="G53" s="23">
        <v>1308169508</v>
      </c>
      <c r="H53" s="19">
        <v>750169877</v>
      </c>
      <c r="I53" s="22">
        <v>47735386</v>
      </c>
      <c r="J53" s="17">
        <v>19214722</v>
      </c>
      <c r="K53" s="23">
        <v>20339649</v>
      </c>
    </row>
    <row r="54" spans="1:11" x14ac:dyDescent="0.25">
      <c r="A54" s="20" t="s">
        <v>57</v>
      </c>
      <c r="B54" s="17">
        <v>29867677</v>
      </c>
      <c r="C54" s="17">
        <v>23356255</v>
      </c>
      <c r="D54" s="21">
        <v>72509854</v>
      </c>
      <c r="E54" s="22">
        <v>30336711</v>
      </c>
      <c r="F54" s="17">
        <v>30336711</v>
      </c>
      <c r="G54" s="23">
        <v>30336711</v>
      </c>
      <c r="H54" s="19">
        <v>39727396</v>
      </c>
      <c r="I54" s="22">
        <v>23715184</v>
      </c>
      <c r="J54" s="17">
        <v>24782370</v>
      </c>
      <c r="K54" s="23">
        <v>25872848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6307776</v>
      </c>
      <c r="E55" s="22">
        <v>2608696</v>
      </c>
      <c r="F55" s="17">
        <v>4847826</v>
      </c>
      <c r="G55" s="23">
        <v>4847826</v>
      </c>
      <c r="H55" s="19">
        <v>-780402</v>
      </c>
      <c r="I55" s="22">
        <v>45254045</v>
      </c>
      <c r="J55" s="17">
        <v>44436664</v>
      </c>
      <c r="K55" s="23">
        <v>46668458</v>
      </c>
    </row>
    <row r="56" spans="1:11" x14ac:dyDescent="0.25">
      <c r="A56" s="20" t="s">
        <v>59</v>
      </c>
      <c r="B56" s="17">
        <v>37743211</v>
      </c>
      <c r="C56" s="17">
        <v>5759735</v>
      </c>
      <c r="D56" s="21">
        <v>12479389</v>
      </c>
      <c r="E56" s="22">
        <v>36813331</v>
      </c>
      <c r="F56" s="17">
        <v>15913678</v>
      </c>
      <c r="G56" s="23">
        <v>15913678</v>
      </c>
      <c r="H56" s="19">
        <v>10310140</v>
      </c>
      <c r="I56" s="22">
        <v>12853043</v>
      </c>
      <c r="J56" s="17">
        <v>12619909</v>
      </c>
      <c r="K56" s="23">
        <v>12681422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7862819</v>
      </c>
      <c r="C59" s="17">
        <v>0</v>
      </c>
      <c r="D59" s="21">
        <v>1759042</v>
      </c>
      <c r="E59" s="22">
        <v>17572345</v>
      </c>
      <c r="F59" s="17">
        <v>17572345</v>
      </c>
      <c r="G59" s="23">
        <v>17572345</v>
      </c>
      <c r="H59" s="19">
        <v>0</v>
      </c>
      <c r="I59" s="22">
        <v>19586335</v>
      </c>
      <c r="J59" s="17">
        <v>21197298</v>
      </c>
      <c r="K59" s="23">
        <v>22947108</v>
      </c>
    </row>
    <row r="60" spans="1:11" x14ac:dyDescent="0.25">
      <c r="A60" s="20" t="s">
        <v>62</v>
      </c>
      <c r="B60" s="17">
        <v>10027666</v>
      </c>
      <c r="C60" s="17">
        <v>23874819</v>
      </c>
      <c r="D60" s="21">
        <v>36569763</v>
      </c>
      <c r="E60" s="22">
        <v>0</v>
      </c>
      <c r="F60" s="17">
        <v>0</v>
      </c>
      <c r="G60" s="23">
        <v>0</v>
      </c>
      <c r="H60" s="19">
        <v>24265275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0</v>
      </c>
      <c r="C70" s="5">
        <f t="shared" ref="C70:K70" si="8">IF(ISERROR(C71/C72),0,(C71/C72))</f>
        <v>3.9146007921181128E-2</v>
      </c>
      <c r="D70" s="5">
        <f t="shared" si="8"/>
        <v>0.1373514520465339</v>
      </c>
      <c r="E70" s="5">
        <f t="shared" si="8"/>
        <v>0.86433078206067315</v>
      </c>
      <c r="F70" s="5">
        <f t="shared" si="8"/>
        <v>0.87377474544412836</v>
      </c>
      <c r="G70" s="5">
        <f t="shared" si="8"/>
        <v>0.87377474544412836</v>
      </c>
      <c r="H70" s="5">
        <f t="shared" si="8"/>
        <v>3.5081594136169285E-2</v>
      </c>
      <c r="I70" s="5">
        <f t="shared" si="8"/>
        <v>1.0882880027533171</v>
      </c>
      <c r="J70" s="5">
        <f t="shared" si="8"/>
        <v>1.2011567622643253</v>
      </c>
      <c r="K70" s="5">
        <f t="shared" si="8"/>
        <v>1.2037424519995252</v>
      </c>
    </row>
    <row r="71" spans="1:11" ht="13" hidden="1" x14ac:dyDescent="0.3">
      <c r="A71" s="1" t="s">
        <v>120</v>
      </c>
      <c r="B71" s="2">
        <f>+B83</f>
        <v>0</v>
      </c>
      <c r="C71" s="2">
        <f t="shared" ref="C71:K71" si="9">+C83</f>
        <v>9398919</v>
      </c>
      <c r="D71" s="2">
        <f t="shared" si="9"/>
        <v>35619742</v>
      </c>
      <c r="E71" s="2">
        <f t="shared" si="9"/>
        <v>254067685</v>
      </c>
      <c r="F71" s="2">
        <f t="shared" si="9"/>
        <v>228129240</v>
      </c>
      <c r="G71" s="2">
        <f t="shared" si="9"/>
        <v>228129240</v>
      </c>
      <c r="H71" s="2">
        <f t="shared" si="9"/>
        <v>9087362</v>
      </c>
      <c r="I71" s="2">
        <f t="shared" si="9"/>
        <v>236361742</v>
      </c>
      <c r="J71" s="2">
        <f t="shared" si="9"/>
        <v>278457531</v>
      </c>
      <c r="K71" s="2">
        <f t="shared" si="9"/>
        <v>298043056</v>
      </c>
    </row>
    <row r="72" spans="1:11" ht="13" hidden="1" x14ac:dyDescent="0.3">
      <c r="A72" s="1" t="s">
        <v>121</v>
      </c>
      <c r="B72" s="2">
        <f>+B77</f>
        <v>215691219</v>
      </c>
      <c r="C72" s="2">
        <f t="shared" ref="C72:K72" si="10">+C77</f>
        <v>240099042</v>
      </c>
      <c r="D72" s="2">
        <f t="shared" si="10"/>
        <v>259332839</v>
      </c>
      <c r="E72" s="2">
        <f t="shared" si="10"/>
        <v>293947283</v>
      </c>
      <c r="F72" s="2">
        <f t="shared" si="10"/>
        <v>261084726</v>
      </c>
      <c r="G72" s="2">
        <f t="shared" si="10"/>
        <v>261084726</v>
      </c>
      <c r="H72" s="2">
        <f t="shared" si="10"/>
        <v>259035036</v>
      </c>
      <c r="I72" s="2">
        <f t="shared" si="10"/>
        <v>217186757</v>
      </c>
      <c r="J72" s="2">
        <f t="shared" si="10"/>
        <v>231824471</v>
      </c>
      <c r="K72" s="2">
        <f t="shared" si="10"/>
        <v>247597030</v>
      </c>
    </row>
    <row r="73" spans="1:11" ht="13" hidden="1" x14ac:dyDescent="0.3">
      <c r="A73" s="1" t="s">
        <v>122</v>
      </c>
      <c r="B73" s="2">
        <f>+B74</f>
        <v>118494838.49999996</v>
      </c>
      <c r="C73" s="2">
        <f t="shared" ref="C73:K73" si="11">+(C78+C80+C81+C82)-(B78+B80+B81+B82)</f>
        <v>120897414</v>
      </c>
      <c r="D73" s="2">
        <f t="shared" si="11"/>
        <v>-2542825</v>
      </c>
      <c r="E73" s="2">
        <f t="shared" si="11"/>
        <v>-111567611</v>
      </c>
      <c r="F73" s="2">
        <f>+(F78+F80+F81+F82)-(D78+D80+D81+D82)</f>
        <v>-74301366</v>
      </c>
      <c r="G73" s="2">
        <f>+(G78+G80+G81+G82)-(D78+D80+D81+D82)</f>
        <v>-74301366</v>
      </c>
      <c r="H73" s="2">
        <f>+(H78+H80+H81+H82)-(D78+D80+D81+D82)</f>
        <v>110023395</v>
      </c>
      <c r="I73" s="2">
        <f>+(I78+I80+I81+I82)-(E78+E80+E81+E82)</f>
        <v>-263849171</v>
      </c>
      <c r="J73" s="2">
        <f t="shared" si="11"/>
        <v>-52037548</v>
      </c>
      <c r="K73" s="2">
        <f t="shared" si="11"/>
        <v>6777772</v>
      </c>
    </row>
    <row r="74" spans="1:11" ht="13" hidden="1" x14ac:dyDescent="0.3">
      <c r="A74" s="1" t="s">
        <v>123</v>
      </c>
      <c r="B74" s="2">
        <f>+TREND(C74:E74)</f>
        <v>118494838.49999996</v>
      </c>
      <c r="C74" s="2">
        <f>+C73</f>
        <v>120897414</v>
      </c>
      <c r="D74" s="2">
        <f t="shared" ref="D74:K74" si="12">+D73</f>
        <v>-2542825</v>
      </c>
      <c r="E74" s="2">
        <f t="shared" si="12"/>
        <v>-111567611</v>
      </c>
      <c r="F74" s="2">
        <f t="shared" si="12"/>
        <v>-74301366</v>
      </c>
      <c r="G74" s="2">
        <f t="shared" si="12"/>
        <v>-74301366</v>
      </c>
      <c r="H74" s="2">
        <f t="shared" si="12"/>
        <v>110023395</v>
      </c>
      <c r="I74" s="2">
        <f t="shared" si="12"/>
        <v>-263849171</v>
      </c>
      <c r="J74" s="2">
        <f t="shared" si="12"/>
        <v>-52037548</v>
      </c>
      <c r="K74" s="2">
        <f t="shared" si="12"/>
        <v>6777772</v>
      </c>
    </row>
    <row r="75" spans="1:11" ht="13" hidden="1" x14ac:dyDescent="0.3">
      <c r="A75" s="1" t="s">
        <v>124</v>
      </c>
      <c r="B75" s="2">
        <f>+B84-(((B80+B81+B82+B78)*B70)-B79)</f>
        <v>460617202</v>
      </c>
      <c r="C75" s="2">
        <f t="shared" ref="C75:K75" si="13">+C84-(((C80+C81+C82+C78)*C70)-C79)</f>
        <v>466720769.29237533</v>
      </c>
      <c r="D75" s="2">
        <f t="shared" si="13"/>
        <v>203228708.35485968</v>
      </c>
      <c r="E75" s="2">
        <f t="shared" si="13"/>
        <v>-133888526.72391716</v>
      </c>
      <c r="F75" s="2">
        <f t="shared" si="13"/>
        <v>-170591344.89667141</v>
      </c>
      <c r="G75" s="2">
        <f t="shared" si="13"/>
        <v>-170591344.89667141</v>
      </c>
      <c r="H75" s="2">
        <f t="shared" si="13"/>
        <v>355260456.06702918</v>
      </c>
      <c r="I75" s="2">
        <f t="shared" si="13"/>
        <v>-4060303.3772815801</v>
      </c>
      <c r="J75" s="2">
        <f t="shared" si="13"/>
        <v>90172795.310698211</v>
      </c>
      <c r="K75" s="2">
        <f t="shared" si="13"/>
        <v>54920807.726006448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215691219</v>
      </c>
      <c r="C77" s="3">
        <v>240099042</v>
      </c>
      <c r="D77" s="3">
        <v>259332839</v>
      </c>
      <c r="E77" s="3">
        <v>293947283</v>
      </c>
      <c r="F77" s="3">
        <v>261084726</v>
      </c>
      <c r="G77" s="3">
        <v>261084726</v>
      </c>
      <c r="H77" s="3">
        <v>259035036</v>
      </c>
      <c r="I77" s="3">
        <v>217186757</v>
      </c>
      <c r="J77" s="3">
        <v>231824471</v>
      </c>
      <c r="K77" s="3">
        <v>247597030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453004033</v>
      </c>
      <c r="C79" s="3">
        <v>455789804</v>
      </c>
      <c r="D79" s="3">
        <v>153531768</v>
      </c>
      <c r="E79" s="3">
        <v>57777252</v>
      </c>
      <c r="F79" s="3">
        <v>57777252</v>
      </c>
      <c r="G79" s="3">
        <v>57777252</v>
      </c>
      <c r="H79" s="3">
        <v>227380300</v>
      </c>
      <c r="I79" s="3">
        <v>2500000</v>
      </c>
      <c r="J79" s="3">
        <v>29011245</v>
      </c>
      <c r="K79" s="3">
        <v>2734964</v>
      </c>
    </row>
    <row r="80" spans="1:11" ht="13" hidden="1" x14ac:dyDescent="0.3">
      <c r="A80" s="1" t="s">
        <v>71</v>
      </c>
      <c r="B80" s="3">
        <v>122533852</v>
      </c>
      <c r="C80" s="3">
        <v>164764965</v>
      </c>
      <c r="D80" s="3">
        <v>127849622</v>
      </c>
      <c r="E80" s="3">
        <v>85235555</v>
      </c>
      <c r="F80" s="3">
        <v>96250473</v>
      </c>
      <c r="G80" s="3">
        <v>96250473</v>
      </c>
      <c r="H80" s="3">
        <v>148274489</v>
      </c>
      <c r="I80" s="3">
        <v>6334728</v>
      </c>
      <c r="J80" s="3">
        <v>-48745230</v>
      </c>
      <c r="K80" s="3">
        <v>-45351416</v>
      </c>
    </row>
    <row r="81" spans="1:11" ht="13" hidden="1" x14ac:dyDescent="0.3">
      <c r="A81" s="1" t="s">
        <v>72</v>
      </c>
      <c r="B81" s="3">
        <v>122220852</v>
      </c>
      <c r="C81" s="3">
        <v>200887153</v>
      </c>
      <c r="D81" s="3">
        <v>235259671</v>
      </c>
      <c r="E81" s="3">
        <v>166306127</v>
      </c>
      <c r="F81" s="3">
        <v>192557454</v>
      </c>
      <c r="G81" s="3">
        <v>192557454</v>
      </c>
      <c r="H81" s="3">
        <v>324858199</v>
      </c>
      <c r="I81" s="3">
        <v>-18642217</v>
      </c>
      <c r="J81" s="3">
        <v>-15599807</v>
      </c>
      <c r="K81" s="3">
        <v>-12215849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9398919</v>
      </c>
      <c r="D83" s="3">
        <v>35619742</v>
      </c>
      <c r="E83" s="3">
        <v>254067685</v>
      </c>
      <c r="F83" s="3">
        <v>228129240</v>
      </c>
      <c r="G83" s="3">
        <v>228129240</v>
      </c>
      <c r="H83" s="3">
        <v>9087362</v>
      </c>
      <c r="I83" s="3">
        <v>236361742</v>
      </c>
      <c r="J83" s="3">
        <v>278457531</v>
      </c>
      <c r="K83" s="3">
        <v>298043056</v>
      </c>
    </row>
    <row r="84" spans="1:11" ht="13" hidden="1" x14ac:dyDescent="0.3">
      <c r="A84" s="1" t="s">
        <v>75</v>
      </c>
      <c r="B84" s="3">
        <v>7613169</v>
      </c>
      <c r="C84" s="3">
        <v>25244786</v>
      </c>
      <c r="D84" s="3">
        <v>99570529</v>
      </c>
      <c r="E84" s="3">
        <v>25749440</v>
      </c>
      <c r="F84" s="3">
        <v>23984476</v>
      </c>
      <c r="G84" s="3">
        <v>23984476</v>
      </c>
      <c r="H84" s="3">
        <v>144478405</v>
      </c>
      <c r="I84" s="3">
        <v>-19954396</v>
      </c>
      <c r="J84" s="3">
        <v>-16126926</v>
      </c>
      <c r="K84" s="3">
        <v>-17110317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525698060</v>
      </c>
      <c r="C6" s="17">
        <v>483169625</v>
      </c>
      <c r="D6" s="21">
        <v>566215843</v>
      </c>
      <c r="E6" s="22">
        <v>603549936</v>
      </c>
      <c r="F6" s="17">
        <v>623349946</v>
      </c>
      <c r="G6" s="23">
        <v>623349946</v>
      </c>
      <c r="H6" s="19">
        <v>691560974</v>
      </c>
      <c r="I6" s="22">
        <v>614536266</v>
      </c>
      <c r="J6" s="17">
        <v>642190404</v>
      </c>
      <c r="K6" s="23">
        <v>671088973</v>
      </c>
    </row>
    <row r="7" spans="1:11" x14ac:dyDescent="0.25">
      <c r="A7" s="20" t="s">
        <v>19</v>
      </c>
      <c r="B7" s="17">
        <v>12794798</v>
      </c>
      <c r="C7" s="17">
        <v>24833842</v>
      </c>
      <c r="D7" s="21">
        <v>45054659</v>
      </c>
      <c r="E7" s="22">
        <v>32099304</v>
      </c>
      <c r="F7" s="17">
        <v>32099307</v>
      </c>
      <c r="G7" s="23">
        <v>32099307</v>
      </c>
      <c r="H7" s="19">
        <v>37833730</v>
      </c>
      <c r="I7" s="22">
        <v>36963168</v>
      </c>
      <c r="J7" s="17">
        <v>39120942</v>
      </c>
      <c r="K7" s="23">
        <v>39195026</v>
      </c>
    </row>
    <row r="8" spans="1:11" x14ac:dyDescent="0.25">
      <c r="A8" s="20" t="s">
        <v>20</v>
      </c>
      <c r="B8" s="17">
        <v>730616837</v>
      </c>
      <c r="C8" s="17">
        <v>997918095</v>
      </c>
      <c r="D8" s="21">
        <v>619895891</v>
      </c>
      <c r="E8" s="22">
        <v>1326898260</v>
      </c>
      <c r="F8" s="17">
        <v>673925912</v>
      </c>
      <c r="G8" s="23">
        <v>673925912</v>
      </c>
      <c r="H8" s="19">
        <v>664242380</v>
      </c>
      <c r="I8" s="22">
        <v>1245460650</v>
      </c>
      <c r="J8" s="17">
        <v>1312143100</v>
      </c>
      <c r="K8" s="23">
        <v>1371552150</v>
      </c>
    </row>
    <row r="9" spans="1:11" x14ac:dyDescent="0.25">
      <c r="A9" s="20" t="s">
        <v>21</v>
      </c>
      <c r="B9" s="17">
        <v>504130382</v>
      </c>
      <c r="C9" s="17">
        <v>69144101</v>
      </c>
      <c r="D9" s="21">
        <v>596028886</v>
      </c>
      <c r="E9" s="22">
        <v>103700400</v>
      </c>
      <c r="F9" s="17">
        <v>612852630</v>
      </c>
      <c r="G9" s="23">
        <v>612852630</v>
      </c>
      <c r="H9" s="19">
        <v>664647516</v>
      </c>
      <c r="I9" s="22">
        <v>110913492</v>
      </c>
      <c r="J9" s="17">
        <v>115918617</v>
      </c>
      <c r="K9" s="23">
        <v>121150094</v>
      </c>
    </row>
    <row r="10" spans="1:11" x14ac:dyDescent="0.25">
      <c r="A10" s="24" t="s">
        <v>115</v>
      </c>
      <c r="B10" s="25">
        <f>SUM(B5:B9)</f>
        <v>1773240077</v>
      </c>
      <c r="C10" s="26">
        <f t="shared" ref="C10:K10" si="0">SUM(C5:C9)</f>
        <v>1575065663</v>
      </c>
      <c r="D10" s="27">
        <f t="shared" si="0"/>
        <v>1827195279</v>
      </c>
      <c r="E10" s="25">
        <f t="shared" si="0"/>
        <v>2066247900</v>
      </c>
      <c r="F10" s="26">
        <f t="shared" si="0"/>
        <v>1942227795</v>
      </c>
      <c r="G10" s="28">
        <f t="shared" si="0"/>
        <v>1942227795</v>
      </c>
      <c r="H10" s="29">
        <f t="shared" si="0"/>
        <v>2058284600</v>
      </c>
      <c r="I10" s="25">
        <f t="shared" si="0"/>
        <v>2007873576</v>
      </c>
      <c r="J10" s="26">
        <f t="shared" si="0"/>
        <v>2109373063</v>
      </c>
      <c r="K10" s="28">
        <f t="shared" si="0"/>
        <v>2202986243</v>
      </c>
    </row>
    <row r="11" spans="1:11" x14ac:dyDescent="0.25">
      <c r="A11" s="20" t="s">
        <v>22</v>
      </c>
      <c r="B11" s="17">
        <v>679639404</v>
      </c>
      <c r="C11" s="17">
        <v>659220996</v>
      </c>
      <c r="D11" s="21">
        <v>684819028</v>
      </c>
      <c r="E11" s="22">
        <v>758836344</v>
      </c>
      <c r="F11" s="17">
        <v>758600569</v>
      </c>
      <c r="G11" s="23">
        <v>758600569</v>
      </c>
      <c r="H11" s="19">
        <v>659033659</v>
      </c>
      <c r="I11" s="22">
        <v>851301523</v>
      </c>
      <c r="J11" s="17">
        <v>908609740</v>
      </c>
      <c r="K11" s="23">
        <v>954036353</v>
      </c>
    </row>
    <row r="12" spans="1:11" x14ac:dyDescent="0.25">
      <c r="A12" s="20" t="s">
        <v>23</v>
      </c>
      <c r="B12" s="17">
        <v>14716458</v>
      </c>
      <c r="C12" s="17">
        <v>14367235</v>
      </c>
      <c r="D12" s="21">
        <v>15465210</v>
      </c>
      <c r="E12" s="22">
        <v>17614080</v>
      </c>
      <c r="F12" s="17">
        <v>17722642</v>
      </c>
      <c r="G12" s="23">
        <v>17722642</v>
      </c>
      <c r="H12" s="19">
        <v>17401220</v>
      </c>
      <c r="I12" s="22">
        <v>19122232</v>
      </c>
      <c r="J12" s="17">
        <v>20078342</v>
      </c>
      <c r="K12" s="23">
        <v>21082260</v>
      </c>
    </row>
    <row r="13" spans="1:11" x14ac:dyDescent="0.25">
      <c r="A13" s="20" t="s">
        <v>24</v>
      </c>
      <c r="B13" s="17">
        <v>95395617</v>
      </c>
      <c r="C13" s="17">
        <v>8063632</v>
      </c>
      <c r="D13" s="21">
        <v>100742557</v>
      </c>
      <c r="E13" s="22">
        <v>126237756</v>
      </c>
      <c r="F13" s="17">
        <v>107237901</v>
      </c>
      <c r="G13" s="23">
        <v>107237901</v>
      </c>
      <c r="H13" s="19">
        <v>282773352</v>
      </c>
      <c r="I13" s="22">
        <v>102498180</v>
      </c>
      <c r="J13" s="17">
        <v>112748017</v>
      </c>
      <c r="K13" s="23">
        <v>124022822</v>
      </c>
    </row>
    <row r="14" spans="1:11" x14ac:dyDescent="0.25">
      <c r="A14" s="20" t="s">
        <v>25</v>
      </c>
      <c r="B14" s="17">
        <v>15720604</v>
      </c>
      <c r="C14" s="17">
        <v>21837254</v>
      </c>
      <c r="D14" s="21">
        <v>32289205</v>
      </c>
      <c r="E14" s="22">
        <v>3866916</v>
      </c>
      <c r="F14" s="17">
        <v>6503148</v>
      </c>
      <c r="G14" s="23">
        <v>6503148</v>
      </c>
      <c r="H14" s="19">
        <v>36340036</v>
      </c>
      <c r="I14" s="22">
        <v>648700</v>
      </c>
      <c r="J14" s="17">
        <v>677892</v>
      </c>
      <c r="K14" s="23">
        <v>694838</v>
      </c>
    </row>
    <row r="15" spans="1:11" x14ac:dyDescent="0.25">
      <c r="A15" s="20" t="s">
        <v>26</v>
      </c>
      <c r="B15" s="17">
        <v>59778222</v>
      </c>
      <c r="C15" s="17">
        <v>42808721</v>
      </c>
      <c r="D15" s="21">
        <v>14349526</v>
      </c>
      <c r="E15" s="22">
        <v>253709844</v>
      </c>
      <c r="F15" s="17">
        <v>353574651</v>
      </c>
      <c r="G15" s="23">
        <v>353574651</v>
      </c>
      <c r="H15" s="19">
        <v>444237650</v>
      </c>
      <c r="I15" s="22">
        <v>333439293</v>
      </c>
      <c r="J15" s="17">
        <v>290419641</v>
      </c>
      <c r="K15" s="23">
        <v>319145894</v>
      </c>
    </row>
    <row r="16" spans="1:11" x14ac:dyDescent="0.25">
      <c r="A16" s="20" t="s">
        <v>27</v>
      </c>
      <c r="B16" s="17">
        <v>9946319</v>
      </c>
      <c r="C16" s="17">
        <v>9999999</v>
      </c>
      <c r="D16" s="21">
        <v>12257342</v>
      </c>
      <c r="E16" s="22">
        <v>16916004</v>
      </c>
      <c r="F16" s="17">
        <v>18095340</v>
      </c>
      <c r="G16" s="23">
        <v>18095340</v>
      </c>
      <c r="H16" s="19">
        <v>15498439</v>
      </c>
      <c r="I16" s="22">
        <v>19195000</v>
      </c>
      <c r="J16" s="17">
        <v>19536275</v>
      </c>
      <c r="K16" s="23">
        <v>20024685</v>
      </c>
    </row>
    <row r="17" spans="1:11" x14ac:dyDescent="0.25">
      <c r="A17" s="20" t="s">
        <v>28</v>
      </c>
      <c r="B17" s="17">
        <v>769191600</v>
      </c>
      <c r="C17" s="17">
        <v>677903502</v>
      </c>
      <c r="D17" s="21">
        <v>862016985</v>
      </c>
      <c r="E17" s="22">
        <v>884410956</v>
      </c>
      <c r="F17" s="17">
        <v>887537229</v>
      </c>
      <c r="G17" s="23">
        <v>887537229</v>
      </c>
      <c r="H17" s="19">
        <v>722446496</v>
      </c>
      <c r="I17" s="22">
        <v>823218667</v>
      </c>
      <c r="J17" s="17">
        <v>847285340</v>
      </c>
      <c r="K17" s="23">
        <v>870590294</v>
      </c>
    </row>
    <row r="18" spans="1:11" x14ac:dyDescent="0.25">
      <c r="A18" s="30" t="s">
        <v>29</v>
      </c>
      <c r="B18" s="31">
        <f>SUM(B11:B17)</f>
        <v>1644388224</v>
      </c>
      <c r="C18" s="32">
        <f t="shared" ref="C18:K18" si="1">SUM(C11:C17)</f>
        <v>1434201339</v>
      </c>
      <c r="D18" s="33">
        <f t="shared" si="1"/>
        <v>1721939853</v>
      </c>
      <c r="E18" s="31">
        <f t="shared" si="1"/>
        <v>2061591900</v>
      </c>
      <c r="F18" s="32">
        <f t="shared" si="1"/>
        <v>2149271480</v>
      </c>
      <c r="G18" s="34">
        <f t="shared" si="1"/>
        <v>2149271480</v>
      </c>
      <c r="H18" s="35">
        <f t="shared" si="1"/>
        <v>2177730852</v>
      </c>
      <c r="I18" s="31">
        <f t="shared" si="1"/>
        <v>2149423595</v>
      </c>
      <c r="J18" s="32">
        <f t="shared" si="1"/>
        <v>2199355247</v>
      </c>
      <c r="K18" s="34">
        <f t="shared" si="1"/>
        <v>2309597146</v>
      </c>
    </row>
    <row r="19" spans="1:11" x14ac:dyDescent="0.25">
      <c r="A19" s="30" t="s">
        <v>30</v>
      </c>
      <c r="B19" s="36">
        <f>+B10-B18</f>
        <v>128851853</v>
      </c>
      <c r="C19" s="37">
        <f t="shared" ref="C19:K19" si="2">+C10-C18</f>
        <v>140864324</v>
      </c>
      <c r="D19" s="38">
        <f t="shared" si="2"/>
        <v>105255426</v>
      </c>
      <c r="E19" s="36">
        <f t="shared" si="2"/>
        <v>4656000</v>
      </c>
      <c r="F19" s="37">
        <f t="shared" si="2"/>
        <v>-207043685</v>
      </c>
      <c r="G19" s="39">
        <f t="shared" si="2"/>
        <v>-207043685</v>
      </c>
      <c r="H19" s="40">
        <f t="shared" si="2"/>
        <v>-119446252</v>
      </c>
      <c r="I19" s="36">
        <f t="shared" si="2"/>
        <v>-141550019</v>
      </c>
      <c r="J19" s="37">
        <f t="shared" si="2"/>
        <v>-89982184</v>
      </c>
      <c r="K19" s="39">
        <f t="shared" si="2"/>
        <v>-106610903</v>
      </c>
    </row>
    <row r="20" spans="1:11" x14ac:dyDescent="0.25">
      <c r="A20" s="41" t="s">
        <v>31</v>
      </c>
      <c r="B20" s="42">
        <v>332765024</v>
      </c>
      <c r="C20" s="43">
        <v>189282951</v>
      </c>
      <c r="D20" s="44">
        <v>601192164</v>
      </c>
      <c r="E20" s="42">
        <v>489091356</v>
      </c>
      <c r="F20" s="43">
        <v>649624701</v>
      </c>
      <c r="G20" s="45">
        <v>649624701</v>
      </c>
      <c r="H20" s="46">
        <v>651277534</v>
      </c>
      <c r="I20" s="42">
        <v>674705350</v>
      </c>
      <c r="J20" s="43">
        <v>741015900</v>
      </c>
      <c r="K20" s="45">
        <v>777357850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1506964</v>
      </c>
      <c r="G21" s="51">
        <v>1506964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461616877</v>
      </c>
      <c r="C22" s="55">
        <f t="shared" ref="C22:K22" si="3">SUM(C19:C21)</f>
        <v>330147275</v>
      </c>
      <c r="D22" s="56">
        <f t="shared" si="3"/>
        <v>706447590</v>
      </c>
      <c r="E22" s="54">
        <f t="shared" si="3"/>
        <v>493747356</v>
      </c>
      <c r="F22" s="55">
        <f t="shared" si="3"/>
        <v>444087980</v>
      </c>
      <c r="G22" s="57">
        <f t="shared" si="3"/>
        <v>444087980</v>
      </c>
      <c r="H22" s="58">
        <f t="shared" si="3"/>
        <v>531831282</v>
      </c>
      <c r="I22" s="54">
        <f t="shared" si="3"/>
        <v>533155331</v>
      </c>
      <c r="J22" s="55">
        <f t="shared" si="3"/>
        <v>651033716</v>
      </c>
      <c r="K22" s="57">
        <f t="shared" si="3"/>
        <v>670746947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461616877</v>
      </c>
      <c r="C24" s="37">
        <f t="shared" ref="C24:K24" si="4">SUM(C22:C23)</f>
        <v>330147275</v>
      </c>
      <c r="D24" s="38">
        <f t="shared" si="4"/>
        <v>706447590</v>
      </c>
      <c r="E24" s="36">
        <f t="shared" si="4"/>
        <v>493747356</v>
      </c>
      <c r="F24" s="37">
        <f t="shared" si="4"/>
        <v>444087980</v>
      </c>
      <c r="G24" s="39">
        <f t="shared" si="4"/>
        <v>444087980</v>
      </c>
      <c r="H24" s="40">
        <f t="shared" si="4"/>
        <v>531831282</v>
      </c>
      <c r="I24" s="36">
        <f t="shared" si="4"/>
        <v>533155331</v>
      </c>
      <c r="J24" s="37">
        <f t="shared" si="4"/>
        <v>651033716</v>
      </c>
      <c r="K24" s="39">
        <f t="shared" si="4"/>
        <v>670746947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245141325</v>
      </c>
      <c r="C27" s="66">
        <v>180464940</v>
      </c>
      <c r="D27" s="67">
        <v>430648667</v>
      </c>
      <c r="E27" s="68">
        <v>493747824</v>
      </c>
      <c r="F27" s="66">
        <v>424287980</v>
      </c>
      <c r="G27" s="69">
        <v>424287980</v>
      </c>
      <c r="H27" s="70">
        <v>381431923</v>
      </c>
      <c r="I27" s="68">
        <v>533155331</v>
      </c>
      <c r="J27" s="66">
        <v>651033716</v>
      </c>
      <c r="K27" s="69">
        <v>670746929</v>
      </c>
    </row>
    <row r="28" spans="1:11" x14ac:dyDescent="0.25">
      <c r="A28" s="71" t="s">
        <v>36</v>
      </c>
      <c r="B28" s="17">
        <v>252764361</v>
      </c>
      <c r="C28" s="17">
        <v>121063919</v>
      </c>
      <c r="D28" s="21">
        <v>409493433</v>
      </c>
      <c r="E28" s="22">
        <v>435874836</v>
      </c>
      <c r="F28" s="17">
        <v>378982860</v>
      </c>
      <c r="G28" s="23">
        <v>378982860</v>
      </c>
      <c r="H28" s="19">
        <v>353325403</v>
      </c>
      <c r="I28" s="22">
        <v>475880895</v>
      </c>
      <c r="J28" s="17">
        <v>594316915</v>
      </c>
      <c r="K28" s="23">
        <v>612612197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45305120</v>
      </c>
      <c r="G31" s="23">
        <v>45305120</v>
      </c>
      <c r="H31" s="19">
        <v>0</v>
      </c>
      <c r="I31" s="22">
        <v>57274436</v>
      </c>
      <c r="J31" s="17">
        <v>56716801</v>
      </c>
      <c r="K31" s="23">
        <v>58134732</v>
      </c>
    </row>
    <row r="32" spans="1:11" x14ac:dyDescent="0.25">
      <c r="A32" s="30" t="s">
        <v>39</v>
      </c>
      <c r="B32" s="66">
        <f>SUM(B28:B31)</f>
        <v>252764361</v>
      </c>
      <c r="C32" s="66">
        <f t="shared" ref="C32:K32" si="5">SUM(C28:C31)</f>
        <v>121063919</v>
      </c>
      <c r="D32" s="67">
        <f t="shared" si="5"/>
        <v>409493433</v>
      </c>
      <c r="E32" s="68">
        <f t="shared" si="5"/>
        <v>435874836</v>
      </c>
      <c r="F32" s="66">
        <f t="shared" si="5"/>
        <v>424287980</v>
      </c>
      <c r="G32" s="69">
        <f t="shared" si="5"/>
        <v>424287980</v>
      </c>
      <c r="H32" s="70">
        <f t="shared" si="5"/>
        <v>353325403</v>
      </c>
      <c r="I32" s="68">
        <f t="shared" si="5"/>
        <v>533155331</v>
      </c>
      <c r="J32" s="66">
        <f t="shared" si="5"/>
        <v>651033716</v>
      </c>
      <c r="K32" s="69">
        <f t="shared" si="5"/>
        <v>670746929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820799267</v>
      </c>
      <c r="C35" s="17">
        <v>884499150</v>
      </c>
      <c r="D35" s="21">
        <v>1023968042</v>
      </c>
      <c r="E35" s="22">
        <v>999785626</v>
      </c>
      <c r="F35" s="17">
        <v>880711650</v>
      </c>
      <c r="G35" s="23">
        <v>880711650</v>
      </c>
      <c r="H35" s="19">
        <v>1504299408</v>
      </c>
      <c r="I35" s="22">
        <v>984446788</v>
      </c>
      <c r="J35" s="17">
        <v>125552082</v>
      </c>
      <c r="K35" s="23">
        <v>137424332</v>
      </c>
    </row>
    <row r="36" spans="1:11" x14ac:dyDescent="0.25">
      <c r="A36" s="20" t="s">
        <v>42</v>
      </c>
      <c r="B36" s="17">
        <v>4516379254</v>
      </c>
      <c r="C36" s="17">
        <v>5207863618</v>
      </c>
      <c r="D36" s="21">
        <v>5466081693</v>
      </c>
      <c r="E36" s="22">
        <v>5184938240</v>
      </c>
      <c r="F36" s="17">
        <v>5140265828</v>
      </c>
      <c r="G36" s="23">
        <v>5140265828</v>
      </c>
      <c r="H36" s="19">
        <v>10292898651</v>
      </c>
      <c r="I36" s="22">
        <v>7641625217</v>
      </c>
      <c r="J36" s="17">
        <v>538285699</v>
      </c>
      <c r="K36" s="23">
        <v>546724107</v>
      </c>
    </row>
    <row r="37" spans="1:11" x14ac:dyDescent="0.25">
      <c r="A37" s="20" t="s">
        <v>43</v>
      </c>
      <c r="B37" s="17">
        <v>4728430820</v>
      </c>
      <c r="C37" s="17">
        <v>1105864809</v>
      </c>
      <c r="D37" s="21">
        <v>962955890</v>
      </c>
      <c r="E37" s="22">
        <v>1293185578</v>
      </c>
      <c r="F37" s="17">
        <v>691259918</v>
      </c>
      <c r="G37" s="23">
        <v>691259918</v>
      </c>
      <c r="H37" s="19">
        <v>1122239292</v>
      </c>
      <c r="I37" s="22">
        <v>303862218</v>
      </c>
      <c r="J37" s="17">
        <v>12804066</v>
      </c>
      <c r="K37" s="23">
        <v>13401491</v>
      </c>
    </row>
    <row r="38" spans="1:11" x14ac:dyDescent="0.25">
      <c r="A38" s="20" t="s">
        <v>44</v>
      </c>
      <c r="B38" s="17">
        <v>144553845</v>
      </c>
      <c r="C38" s="17">
        <v>181529578</v>
      </c>
      <c r="D38" s="21">
        <v>201126681</v>
      </c>
      <c r="E38" s="22">
        <v>181393039</v>
      </c>
      <c r="F38" s="17">
        <v>698188075</v>
      </c>
      <c r="G38" s="23">
        <v>698188075</v>
      </c>
      <c r="H38" s="19">
        <v>200922677</v>
      </c>
      <c r="I38" s="22">
        <v>12338483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2576979</v>
      </c>
      <c r="C39" s="17">
        <v>4474821106</v>
      </c>
      <c r="D39" s="21">
        <v>4619519574</v>
      </c>
      <c r="E39" s="22">
        <v>4216397893</v>
      </c>
      <c r="F39" s="17">
        <v>4631529485</v>
      </c>
      <c r="G39" s="23">
        <v>4631529485</v>
      </c>
      <c r="H39" s="19">
        <v>9942204808</v>
      </c>
      <c r="I39" s="22">
        <v>8309871304</v>
      </c>
      <c r="J39" s="17">
        <v>651033715</v>
      </c>
      <c r="K39" s="23">
        <v>670746948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344902714</v>
      </c>
      <c r="C42" s="17">
        <v>1477360187</v>
      </c>
      <c r="D42" s="21">
        <v>-52644944</v>
      </c>
      <c r="E42" s="22">
        <v>628495692</v>
      </c>
      <c r="F42" s="17">
        <v>552485443</v>
      </c>
      <c r="G42" s="23">
        <v>552485443</v>
      </c>
      <c r="H42" s="19">
        <v>5044124261</v>
      </c>
      <c r="I42" s="22">
        <v>470004032</v>
      </c>
      <c r="J42" s="17">
        <v>618017650</v>
      </c>
      <c r="K42" s="23">
        <v>648779790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-482173704</v>
      </c>
      <c r="F43" s="17">
        <v>-694646546</v>
      </c>
      <c r="G43" s="23">
        <v>-694646546</v>
      </c>
      <c r="H43" s="19">
        <v>0</v>
      </c>
      <c r="I43" s="22">
        <v>-603106391</v>
      </c>
      <c r="J43" s="17">
        <v>-742820036</v>
      </c>
      <c r="K43" s="23">
        <v>-765343507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435733933</v>
      </c>
      <c r="C45" s="66">
        <v>1703238626</v>
      </c>
      <c r="D45" s="67">
        <v>343378399</v>
      </c>
      <c r="E45" s="68">
        <v>539241452</v>
      </c>
      <c r="F45" s="66">
        <v>250758361</v>
      </c>
      <c r="G45" s="69">
        <v>250758361</v>
      </c>
      <c r="H45" s="70">
        <v>5271785140</v>
      </c>
      <c r="I45" s="68">
        <v>94875763</v>
      </c>
      <c r="J45" s="66">
        <v>-124802386</v>
      </c>
      <c r="K45" s="69">
        <v>-116563717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227312934</v>
      </c>
      <c r="C48" s="17">
        <v>393774615</v>
      </c>
      <c r="D48" s="21">
        <v>197121778</v>
      </c>
      <c r="E48" s="22">
        <v>546090284</v>
      </c>
      <c r="F48" s="17">
        <v>267486446</v>
      </c>
      <c r="G48" s="23">
        <v>267486446</v>
      </c>
      <c r="H48" s="19">
        <v>184153915</v>
      </c>
      <c r="I48" s="22">
        <v>94875763</v>
      </c>
      <c r="J48" s="17">
        <v>-124802376</v>
      </c>
      <c r="K48" s="23">
        <v>-116563722</v>
      </c>
    </row>
    <row r="49" spans="1:11" x14ac:dyDescent="0.25">
      <c r="A49" s="20" t="s">
        <v>53</v>
      </c>
      <c r="B49" s="17">
        <f>+B75</f>
        <v>4778023682.0517807</v>
      </c>
      <c r="C49" s="17">
        <f t="shared" ref="C49:K49" si="6">+C75</f>
        <v>854147911.98323703</v>
      </c>
      <c r="D49" s="21">
        <f t="shared" si="6"/>
        <v>527587004.36781615</v>
      </c>
      <c r="E49" s="22">
        <f t="shared" si="6"/>
        <v>1018162602.4756072</v>
      </c>
      <c r="F49" s="17">
        <f t="shared" si="6"/>
        <v>3092763.5988474488</v>
      </c>
      <c r="G49" s="23">
        <f t="shared" si="6"/>
        <v>3092763.5988474488</v>
      </c>
      <c r="H49" s="19">
        <f t="shared" si="6"/>
        <v>313731940.21084774</v>
      </c>
      <c r="I49" s="22">
        <f t="shared" si="6"/>
        <v>-272877903.29587603</v>
      </c>
      <c r="J49" s="17">
        <f t="shared" si="6"/>
        <v>-244616888.93568128</v>
      </c>
      <c r="K49" s="23">
        <f t="shared" si="6"/>
        <v>-250815264.76561981</v>
      </c>
    </row>
    <row r="50" spans="1:11" x14ac:dyDescent="0.25">
      <c r="A50" s="30" t="s">
        <v>54</v>
      </c>
      <c r="B50" s="66">
        <f>+B48-B49</f>
        <v>-4550710748.0517807</v>
      </c>
      <c r="C50" s="66">
        <f t="shared" ref="C50:K50" si="7">+C48-C49</f>
        <v>-460373296.98323703</v>
      </c>
      <c r="D50" s="67">
        <f t="shared" si="7"/>
        <v>-330465226.36781615</v>
      </c>
      <c r="E50" s="68">
        <f t="shared" si="7"/>
        <v>-472072318.47560716</v>
      </c>
      <c r="F50" s="66">
        <f t="shared" si="7"/>
        <v>264393682.40115255</v>
      </c>
      <c r="G50" s="69">
        <f t="shared" si="7"/>
        <v>264393682.40115255</v>
      </c>
      <c r="H50" s="70">
        <f t="shared" si="7"/>
        <v>-129578025.21084774</v>
      </c>
      <c r="I50" s="68">
        <f t="shared" si="7"/>
        <v>367753666.29587603</v>
      </c>
      <c r="J50" s="66">
        <f t="shared" si="7"/>
        <v>119814512.93568128</v>
      </c>
      <c r="K50" s="69">
        <f t="shared" si="7"/>
        <v>134251542.76561981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3168669947</v>
      </c>
      <c r="C53" s="17">
        <v>3627619102</v>
      </c>
      <c r="D53" s="21">
        <v>3626703744</v>
      </c>
      <c r="E53" s="22">
        <v>3599780748</v>
      </c>
      <c r="F53" s="17">
        <v>3555108336</v>
      </c>
      <c r="G53" s="23">
        <v>3555108336</v>
      </c>
      <c r="H53" s="19">
        <v>8392244187</v>
      </c>
      <c r="I53" s="22">
        <v>7641624217</v>
      </c>
      <c r="J53" s="17">
        <v>538285699</v>
      </c>
      <c r="K53" s="23">
        <v>546724107</v>
      </c>
    </row>
    <row r="54" spans="1:11" x14ac:dyDescent="0.25">
      <c r="A54" s="20" t="s">
        <v>57</v>
      </c>
      <c r="B54" s="17">
        <v>95395617</v>
      </c>
      <c r="C54" s="17">
        <v>7961666</v>
      </c>
      <c r="D54" s="21">
        <v>43931009</v>
      </c>
      <c r="E54" s="22">
        <v>126237756</v>
      </c>
      <c r="F54" s="17">
        <v>107237901</v>
      </c>
      <c r="G54" s="23">
        <v>107237901</v>
      </c>
      <c r="H54" s="19">
        <v>270676799</v>
      </c>
      <c r="I54" s="22">
        <v>102498180</v>
      </c>
      <c r="J54" s="17">
        <v>112748017</v>
      </c>
      <c r="K54" s="23">
        <v>124022822</v>
      </c>
    </row>
    <row r="55" spans="1:11" x14ac:dyDescent="0.25">
      <c r="A55" s="20" t="s">
        <v>58</v>
      </c>
      <c r="B55" s="17">
        <v>83739029</v>
      </c>
      <c r="C55" s="17">
        <v>57118424</v>
      </c>
      <c r="D55" s="21">
        <v>-6627565</v>
      </c>
      <c r="E55" s="22">
        <v>157786356</v>
      </c>
      <c r="F55" s="17">
        <v>130822659</v>
      </c>
      <c r="G55" s="23">
        <v>130822659</v>
      </c>
      <c r="H55" s="19">
        <v>90689596</v>
      </c>
      <c r="I55" s="22">
        <v>231159811</v>
      </c>
      <c r="J55" s="17">
        <v>280953567</v>
      </c>
      <c r="K55" s="23">
        <v>336038913</v>
      </c>
    </row>
    <row r="56" spans="1:11" x14ac:dyDescent="0.25">
      <c r="A56" s="20" t="s">
        <v>59</v>
      </c>
      <c r="B56" s="17">
        <v>34299002</v>
      </c>
      <c r="C56" s="17">
        <v>23686490</v>
      </c>
      <c r="D56" s="21">
        <v>46860142</v>
      </c>
      <c r="E56" s="22">
        <v>188548980</v>
      </c>
      <c r="F56" s="17">
        <v>66287548</v>
      </c>
      <c r="G56" s="23">
        <v>66287548</v>
      </c>
      <c r="H56" s="19">
        <v>245235523</v>
      </c>
      <c r="I56" s="22">
        <v>77206126</v>
      </c>
      <c r="J56" s="17">
        <v>81040756</v>
      </c>
      <c r="K56" s="23">
        <v>74948501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5166233</v>
      </c>
      <c r="D59" s="21">
        <v>-33028991</v>
      </c>
      <c r="E59" s="22">
        <v>19800000</v>
      </c>
      <c r="F59" s="17">
        <v>0</v>
      </c>
      <c r="G59" s="23">
        <v>0</v>
      </c>
      <c r="H59" s="19">
        <v>10507302</v>
      </c>
      <c r="I59" s="22">
        <v>15000000</v>
      </c>
      <c r="J59" s="17">
        <v>15674999</v>
      </c>
      <c r="K59" s="23">
        <v>16380374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1.0865152627792349E-3</v>
      </c>
      <c r="C70" s="5">
        <f t="shared" ref="C70:K70" si="8">IF(ISERROR(C71/C72),0,(C71/C72))</f>
        <v>0.77430935598388362</v>
      </c>
      <c r="D70" s="5">
        <f t="shared" si="8"/>
        <v>0.73257782516649217</v>
      </c>
      <c r="E70" s="5">
        <f t="shared" si="8"/>
        <v>0.51873007691479656</v>
      </c>
      <c r="F70" s="5">
        <f t="shared" si="8"/>
        <v>1.2994087243219621</v>
      </c>
      <c r="G70" s="5">
        <f t="shared" si="8"/>
        <v>1.2994087243219621</v>
      </c>
      <c r="H70" s="5">
        <f t="shared" si="8"/>
        <v>0.72483410023531425</v>
      </c>
      <c r="I70" s="5">
        <f t="shared" si="8"/>
        <v>0.51860866328859323</v>
      </c>
      <c r="J70" s="5">
        <f t="shared" si="8"/>
        <v>0.51863021234025819</v>
      </c>
      <c r="K70" s="5">
        <f t="shared" si="8"/>
        <v>0.51865250606875113</v>
      </c>
    </row>
    <row r="71" spans="1:11" ht="13" hidden="1" x14ac:dyDescent="0.3">
      <c r="A71" s="1" t="s">
        <v>120</v>
      </c>
      <c r="B71" s="2">
        <f>+B83</f>
        <v>583781</v>
      </c>
      <c r="C71" s="2">
        <f t="shared" ref="C71:K71" si="9">+C83</f>
        <v>388757256</v>
      </c>
      <c r="D71" s="2">
        <f t="shared" si="9"/>
        <v>420338043</v>
      </c>
      <c r="E71" s="2">
        <f t="shared" si="9"/>
        <v>316891872</v>
      </c>
      <c r="F71" s="2">
        <f t="shared" si="9"/>
        <v>819536269</v>
      </c>
      <c r="G71" s="2">
        <f t="shared" si="9"/>
        <v>819536269</v>
      </c>
      <c r="H71" s="2">
        <f t="shared" si="9"/>
        <v>507434070</v>
      </c>
      <c r="I71" s="2">
        <f t="shared" si="9"/>
        <v>322512313</v>
      </c>
      <c r="J71" s="2">
        <f t="shared" si="9"/>
        <v>337039374</v>
      </c>
      <c r="K71" s="2">
        <f t="shared" si="9"/>
        <v>352221286</v>
      </c>
    </row>
    <row r="72" spans="1:11" ht="13" hidden="1" x14ac:dyDescent="0.3">
      <c r="A72" s="1" t="s">
        <v>121</v>
      </c>
      <c r="B72" s="2">
        <f>+B77</f>
        <v>537296640</v>
      </c>
      <c r="C72" s="2">
        <f t="shared" ref="C72:K72" si="10">+C77</f>
        <v>502069687</v>
      </c>
      <c r="D72" s="2">
        <f t="shared" si="10"/>
        <v>573779370</v>
      </c>
      <c r="E72" s="2">
        <f t="shared" si="10"/>
        <v>610899360</v>
      </c>
      <c r="F72" s="2">
        <f t="shared" si="10"/>
        <v>630699374</v>
      </c>
      <c r="G72" s="2">
        <f t="shared" si="10"/>
        <v>630699374</v>
      </c>
      <c r="H72" s="2">
        <f t="shared" si="10"/>
        <v>700069257</v>
      </c>
      <c r="I72" s="2">
        <f t="shared" si="10"/>
        <v>621879918</v>
      </c>
      <c r="J72" s="2">
        <f t="shared" si="10"/>
        <v>649864520</v>
      </c>
      <c r="K72" s="2">
        <f t="shared" si="10"/>
        <v>679108424</v>
      </c>
    </row>
    <row r="73" spans="1:11" ht="13" hidden="1" x14ac:dyDescent="0.3">
      <c r="A73" s="1" t="s">
        <v>122</v>
      </c>
      <c r="B73" s="2">
        <f>+B74</f>
        <v>9499860.8333333004</v>
      </c>
      <c r="C73" s="2">
        <f t="shared" ref="C73:K73" si="11">+(C78+C80+C81+C82)-(B78+B80+B81+B82)</f>
        <v>-91732614</v>
      </c>
      <c r="D73" s="2">
        <f t="shared" si="11"/>
        <v>214554219</v>
      </c>
      <c r="E73" s="2">
        <f t="shared" si="11"/>
        <v>-86553797</v>
      </c>
      <c r="F73" s="2">
        <f>+(F78+F80+F81+F82)-(D78+D80+D81+D82)</f>
        <v>-36355402</v>
      </c>
      <c r="G73" s="2">
        <f>+(G78+G80+G81+G82)-(D78+D80+D81+D82)</f>
        <v>-36355402</v>
      </c>
      <c r="H73" s="2">
        <f>+(H78+H80+H81+H82)-(D78+D80+D81+D82)</f>
        <v>492219998</v>
      </c>
      <c r="I73" s="2">
        <f>+(I78+I80+I81+I82)-(E78+E80+E81+E82)</f>
        <v>103841155</v>
      </c>
      <c r="J73" s="2">
        <f t="shared" si="11"/>
        <v>-362259507</v>
      </c>
      <c r="K73" s="2">
        <f t="shared" si="11"/>
        <v>-3595754</v>
      </c>
    </row>
    <row r="74" spans="1:11" ht="13" hidden="1" x14ac:dyDescent="0.3">
      <c r="A74" s="1" t="s">
        <v>123</v>
      </c>
      <c r="B74" s="2">
        <f>+TREND(C74:E74)</f>
        <v>9499860.8333333004</v>
      </c>
      <c r="C74" s="2">
        <f>+C73</f>
        <v>-91732614</v>
      </c>
      <c r="D74" s="2">
        <f t="shared" ref="D74:K74" si="12">+D73</f>
        <v>214554219</v>
      </c>
      <c r="E74" s="2">
        <f t="shared" si="12"/>
        <v>-86553797</v>
      </c>
      <c r="F74" s="2">
        <f t="shared" si="12"/>
        <v>-36355402</v>
      </c>
      <c r="G74" s="2">
        <f t="shared" si="12"/>
        <v>-36355402</v>
      </c>
      <c r="H74" s="2">
        <f t="shared" si="12"/>
        <v>492219998</v>
      </c>
      <c r="I74" s="2">
        <f t="shared" si="12"/>
        <v>103841155</v>
      </c>
      <c r="J74" s="2">
        <f t="shared" si="12"/>
        <v>-362259507</v>
      </c>
      <c r="K74" s="2">
        <f t="shared" si="12"/>
        <v>-3595754</v>
      </c>
    </row>
    <row r="75" spans="1:11" ht="13" hidden="1" x14ac:dyDescent="0.3">
      <c r="A75" s="1" t="s">
        <v>124</v>
      </c>
      <c r="B75" s="2">
        <f>+B84-(((B80+B81+B82+B78)*B70)-B79)</f>
        <v>4778023682.0517807</v>
      </c>
      <c r="C75" s="2">
        <f t="shared" ref="C75:K75" si="13">+C84-(((C80+C81+C82+C78)*C70)-C79)</f>
        <v>854147911.98323703</v>
      </c>
      <c r="D75" s="2">
        <f t="shared" si="13"/>
        <v>527587004.36781615</v>
      </c>
      <c r="E75" s="2">
        <f t="shared" si="13"/>
        <v>1018162602.4756072</v>
      </c>
      <c r="F75" s="2">
        <f t="shared" si="13"/>
        <v>3092763.5988474488</v>
      </c>
      <c r="G75" s="2">
        <f t="shared" si="13"/>
        <v>3092763.5988474488</v>
      </c>
      <c r="H75" s="2">
        <f t="shared" si="13"/>
        <v>313731940.21084774</v>
      </c>
      <c r="I75" s="2">
        <f t="shared" si="13"/>
        <v>-272877903.29587603</v>
      </c>
      <c r="J75" s="2">
        <f t="shared" si="13"/>
        <v>-244616888.93568128</v>
      </c>
      <c r="K75" s="2">
        <f t="shared" si="13"/>
        <v>-250815264.76561981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537296640</v>
      </c>
      <c r="C77" s="3">
        <v>502069687</v>
      </c>
      <c r="D77" s="3">
        <v>573779370</v>
      </c>
      <c r="E77" s="3">
        <v>610899360</v>
      </c>
      <c r="F77" s="3">
        <v>630699374</v>
      </c>
      <c r="G77" s="3">
        <v>630699374</v>
      </c>
      <c r="H77" s="3">
        <v>700069257</v>
      </c>
      <c r="I77" s="3">
        <v>621879918</v>
      </c>
      <c r="J77" s="3">
        <v>649864520</v>
      </c>
      <c r="K77" s="3">
        <v>679108424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441641739</v>
      </c>
      <c r="C79" s="3">
        <v>589229797</v>
      </c>
      <c r="D79" s="3">
        <v>610866951</v>
      </c>
      <c r="E79" s="3">
        <v>580917524</v>
      </c>
      <c r="F79" s="3">
        <v>67483702</v>
      </c>
      <c r="G79" s="3">
        <v>67483702</v>
      </c>
      <c r="H79" s="3">
        <v>736360123</v>
      </c>
      <c r="I79" s="3">
        <v>17033353</v>
      </c>
      <c r="J79" s="3">
        <v>6242815</v>
      </c>
      <c r="K79" s="3">
        <v>6500421</v>
      </c>
    </row>
    <row r="80" spans="1:11" ht="13" hidden="1" x14ac:dyDescent="0.3">
      <c r="A80" s="1" t="s">
        <v>71</v>
      </c>
      <c r="B80" s="3">
        <v>272911355</v>
      </c>
      <c r="C80" s="3">
        <v>212000342</v>
      </c>
      <c r="D80" s="3">
        <v>385442819</v>
      </c>
      <c r="E80" s="3">
        <v>307496807</v>
      </c>
      <c r="F80" s="3">
        <v>291336911</v>
      </c>
      <c r="G80" s="3">
        <v>291336911</v>
      </c>
      <c r="H80" s="3">
        <v>867912631</v>
      </c>
      <c r="I80" s="3">
        <v>340347224</v>
      </c>
      <c r="J80" s="3">
        <v>-24912104</v>
      </c>
      <c r="K80" s="3">
        <v>-31642671</v>
      </c>
    </row>
    <row r="81" spans="1:11" ht="13" hidden="1" x14ac:dyDescent="0.3">
      <c r="A81" s="1" t="s">
        <v>72</v>
      </c>
      <c r="B81" s="3">
        <v>80210</v>
      </c>
      <c r="C81" s="3">
        <v>-5838</v>
      </c>
      <c r="D81" s="3">
        <v>458157</v>
      </c>
      <c r="E81" s="3">
        <v>93704</v>
      </c>
      <c r="F81" s="3">
        <v>62030235</v>
      </c>
      <c r="G81" s="3">
        <v>62030235</v>
      </c>
      <c r="H81" s="3">
        <v>2301876</v>
      </c>
      <c r="I81" s="3">
        <v>66662682</v>
      </c>
      <c r="J81" s="3">
        <v>69662503</v>
      </c>
      <c r="K81" s="3">
        <v>72797316</v>
      </c>
    </row>
    <row r="82" spans="1:11" ht="13" hidden="1" x14ac:dyDescent="0.3">
      <c r="A82" s="1" t="s">
        <v>73</v>
      </c>
      <c r="B82" s="3">
        <v>-6090622</v>
      </c>
      <c r="C82" s="3">
        <v>-36826175</v>
      </c>
      <c r="D82" s="3">
        <v>3821572</v>
      </c>
      <c r="E82" s="3">
        <v>-4421760</v>
      </c>
      <c r="F82" s="3">
        <v>0</v>
      </c>
      <c r="G82" s="3">
        <v>0</v>
      </c>
      <c r="H82" s="3">
        <v>11728039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583781</v>
      </c>
      <c r="C83" s="3">
        <v>388757256</v>
      </c>
      <c r="D83" s="3">
        <v>420338043</v>
      </c>
      <c r="E83" s="3">
        <v>316891872</v>
      </c>
      <c r="F83" s="3">
        <v>819536269</v>
      </c>
      <c r="G83" s="3">
        <v>819536269</v>
      </c>
      <c r="H83" s="3">
        <v>507434070</v>
      </c>
      <c r="I83" s="3">
        <v>322512313</v>
      </c>
      <c r="J83" s="3">
        <v>337039374</v>
      </c>
      <c r="K83" s="3">
        <v>352221286</v>
      </c>
    </row>
    <row r="84" spans="1:11" ht="13" hidden="1" x14ac:dyDescent="0.3">
      <c r="A84" s="1" t="s">
        <v>75</v>
      </c>
      <c r="B84" s="3">
        <v>4336671935</v>
      </c>
      <c r="C84" s="3">
        <v>400552591</v>
      </c>
      <c r="D84" s="3">
        <v>202222150</v>
      </c>
      <c r="E84" s="3">
        <v>594507828</v>
      </c>
      <c r="F84" s="3">
        <v>394777414</v>
      </c>
      <c r="G84" s="3">
        <v>394777414</v>
      </c>
      <c r="H84" s="3">
        <v>216633849</v>
      </c>
      <c r="I84" s="3">
        <v>-78832393</v>
      </c>
      <c r="J84" s="3">
        <v>-227650795</v>
      </c>
      <c r="K84" s="3">
        <v>-235970726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47638883</v>
      </c>
      <c r="C5" s="17">
        <v>49977785</v>
      </c>
      <c r="D5" s="21">
        <v>66603669</v>
      </c>
      <c r="E5" s="22">
        <v>55237196</v>
      </c>
      <c r="F5" s="17">
        <v>71237196</v>
      </c>
      <c r="G5" s="23">
        <v>71237196</v>
      </c>
      <c r="H5" s="19">
        <v>24867244</v>
      </c>
      <c r="I5" s="22">
        <v>78360915</v>
      </c>
      <c r="J5" s="17">
        <v>86197007</v>
      </c>
      <c r="K5" s="23">
        <v>94816708</v>
      </c>
    </row>
    <row r="6" spans="1:11" x14ac:dyDescent="0.25">
      <c r="A6" s="20" t="s">
        <v>18</v>
      </c>
      <c r="B6" s="17">
        <v>139179902</v>
      </c>
      <c r="C6" s="17">
        <v>138129134</v>
      </c>
      <c r="D6" s="21">
        <v>158436148</v>
      </c>
      <c r="E6" s="22">
        <v>249690043</v>
      </c>
      <c r="F6" s="17">
        <v>232295841</v>
      </c>
      <c r="G6" s="23">
        <v>232295841</v>
      </c>
      <c r="H6" s="19">
        <v>161262919</v>
      </c>
      <c r="I6" s="22">
        <v>259973897</v>
      </c>
      <c r="J6" s="17">
        <v>295167384</v>
      </c>
      <c r="K6" s="23">
        <v>336330974</v>
      </c>
    </row>
    <row r="7" spans="1:11" x14ac:dyDescent="0.25">
      <c r="A7" s="20" t="s">
        <v>19</v>
      </c>
      <c r="B7" s="17">
        <v>73100</v>
      </c>
      <c r="C7" s="17">
        <v>208800</v>
      </c>
      <c r="D7" s="21">
        <v>241574</v>
      </c>
      <c r="E7" s="22">
        <v>1804147</v>
      </c>
      <c r="F7" s="17">
        <v>1804147</v>
      </c>
      <c r="G7" s="23">
        <v>1804147</v>
      </c>
      <c r="H7" s="19">
        <v>247435</v>
      </c>
      <c r="I7" s="22">
        <v>1948478</v>
      </c>
      <c r="J7" s="17">
        <v>2104357</v>
      </c>
      <c r="K7" s="23">
        <v>2272706</v>
      </c>
    </row>
    <row r="8" spans="1:11" x14ac:dyDescent="0.25">
      <c r="A8" s="20" t="s">
        <v>20</v>
      </c>
      <c r="B8" s="17">
        <v>54180653</v>
      </c>
      <c r="C8" s="17">
        <v>59022650</v>
      </c>
      <c r="D8" s="21">
        <v>63161900</v>
      </c>
      <c r="E8" s="22">
        <v>65801250</v>
      </c>
      <c r="F8" s="17">
        <v>65801250</v>
      </c>
      <c r="G8" s="23">
        <v>65801250</v>
      </c>
      <c r="H8" s="19">
        <v>66101250</v>
      </c>
      <c r="I8" s="22">
        <v>68380250</v>
      </c>
      <c r="J8" s="17">
        <v>63897050</v>
      </c>
      <c r="K8" s="23">
        <v>66724600</v>
      </c>
    </row>
    <row r="9" spans="1:11" x14ac:dyDescent="0.25">
      <c r="A9" s="20" t="s">
        <v>21</v>
      </c>
      <c r="B9" s="17">
        <v>13625107</v>
      </c>
      <c r="C9" s="17">
        <v>30677716</v>
      </c>
      <c r="D9" s="21">
        <v>37507244</v>
      </c>
      <c r="E9" s="22">
        <v>70736323</v>
      </c>
      <c r="F9" s="17">
        <v>93126927</v>
      </c>
      <c r="G9" s="23">
        <v>93126927</v>
      </c>
      <c r="H9" s="19">
        <v>36357862</v>
      </c>
      <c r="I9" s="22">
        <v>94961076</v>
      </c>
      <c r="J9" s="17">
        <v>88976523</v>
      </c>
      <c r="K9" s="23">
        <v>96094647</v>
      </c>
    </row>
    <row r="10" spans="1:11" x14ac:dyDescent="0.25">
      <c r="A10" s="24" t="s">
        <v>115</v>
      </c>
      <c r="B10" s="25">
        <f>SUM(B5:B9)</f>
        <v>254697645</v>
      </c>
      <c r="C10" s="26">
        <f t="shared" ref="C10:K10" si="0">SUM(C5:C9)</f>
        <v>278016085</v>
      </c>
      <c r="D10" s="27">
        <f t="shared" si="0"/>
        <v>325950535</v>
      </c>
      <c r="E10" s="25">
        <f t="shared" si="0"/>
        <v>443268959</v>
      </c>
      <c r="F10" s="26">
        <f t="shared" si="0"/>
        <v>464265361</v>
      </c>
      <c r="G10" s="28">
        <f t="shared" si="0"/>
        <v>464265361</v>
      </c>
      <c r="H10" s="29">
        <f t="shared" si="0"/>
        <v>288836710</v>
      </c>
      <c r="I10" s="25">
        <f t="shared" si="0"/>
        <v>503624616</v>
      </c>
      <c r="J10" s="26">
        <f t="shared" si="0"/>
        <v>536342321</v>
      </c>
      <c r="K10" s="28">
        <f t="shared" si="0"/>
        <v>596239635</v>
      </c>
    </row>
    <row r="11" spans="1:11" x14ac:dyDescent="0.25">
      <c r="A11" s="20" t="s">
        <v>22</v>
      </c>
      <c r="B11" s="17">
        <v>105877778</v>
      </c>
      <c r="C11" s="17">
        <v>107468197</v>
      </c>
      <c r="D11" s="21">
        <v>120610334</v>
      </c>
      <c r="E11" s="22">
        <v>116472530</v>
      </c>
      <c r="F11" s="17">
        <v>121272530</v>
      </c>
      <c r="G11" s="23">
        <v>121272530</v>
      </c>
      <c r="H11" s="19">
        <v>121961984</v>
      </c>
      <c r="I11" s="22">
        <v>123605247</v>
      </c>
      <c r="J11" s="17">
        <v>130527141</v>
      </c>
      <c r="K11" s="23">
        <v>137575606</v>
      </c>
    </row>
    <row r="12" spans="1:11" x14ac:dyDescent="0.25">
      <c r="A12" s="20" t="s">
        <v>23</v>
      </c>
      <c r="B12" s="17">
        <v>7541538</v>
      </c>
      <c r="C12" s="17">
        <v>7916389</v>
      </c>
      <c r="D12" s="21">
        <v>8565287</v>
      </c>
      <c r="E12" s="22">
        <v>9573527</v>
      </c>
      <c r="F12" s="17">
        <v>9573527</v>
      </c>
      <c r="G12" s="23">
        <v>9573527</v>
      </c>
      <c r="H12" s="19">
        <v>8674468</v>
      </c>
      <c r="I12" s="22">
        <v>10090499</v>
      </c>
      <c r="J12" s="17">
        <v>10655565</v>
      </c>
      <c r="K12" s="23">
        <v>11230966</v>
      </c>
    </row>
    <row r="13" spans="1:11" x14ac:dyDescent="0.25">
      <c r="A13" s="20" t="s">
        <v>24</v>
      </c>
      <c r="B13" s="17">
        <v>65547031</v>
      </c>
      <c r="C13" s="17">
        <v>-225</v>
      </c>
      <c r="D13" s="21">
        <v>0</v>
      </c>
      <c r="E13" s="22">
        <v>68000003</v>
      </c>
      <c r="F13" s="17">
        <v>45999997</v>
      </c>
      <c r="G13" s="23">
        <v>45999997</v>
      </c>
      <c r="H13" s="19">
        <v>0</v>
      </c>
      <c r="I13" s="22">
        <v>55000000</v>
      </c>
      <c r="J13" s="17">
        <v>57530000</v>
      </c>
      <c r="K13" s="23">
        <v>60061320</v>
      </c>
    </row>
    <row r="14" spans="1:11" x14ac:dyDescent="0.25">
      <c r="A14" s="20" t="s">
        <v>25</v>
      </c>
      <c r="B14" s="17">
        <v>18919746</v>
      </c>
      <c r="C14" s="17">
        <v>38692503</v>
      </c>
      <c r="D14" s="21">
        <v>-6067374</v>
      </c>
      <c r="E14" s="22">
        <v>15210500</v>
      </c>
      <c r="F14" s="17">
        <v>29210500</v>
      </c>
      <c r="G14" s="23">
        <v>29210500</v>
      </c>
      <c r="H14" s="19">
        <v>31523215</v>
      </c>
      <c r="I14" s="22">
        <v>18489762</v>
      </c>
      <c r="J14" s="17">
        <v>19340291</v>
      </c>
      <c r="K14" s="23">
        <v>20191264</v>
      </c>
    </row>
    <row r="15" spans="1:11" x14ac:dyDescent="0.25">
      <c r="A15" s="20" t="s">
        <v>26</v>
      </c>
      <c r="B15" s="17">
        <v>112528496</v>
      </c>
      <c r="C15" s="17">
        <v>111464619</v>
      </c>
      <c r="D15" s="21">
        <v>124151852</v>
      </c>
      <c r="E15" s="22">
        <v>119816352</v>
      </c>
      <c r="F15" s="17">
        <v>90338042</v>
      </c>
      <c r="G15" s="23">
        <v>90338042</v>
      </c>
      <c r="H15" s="19">
        <v>135894862</v>
      </c>
      <c r="I15" s="22">
        <v>155572957</v>
      </c>
      <c r="J15" s="17">
        <v>160829313</v>
      </c>
      <c r="K15" s="23">
        <v>206085802</v>
      </c>
    </row>
    <row r="16" spans="1:11" x14ac:dyDescent="0.25">
      <c r="A16" s="20" t="s">
        <v>27</v>
      </c>
      <c r="B16" s="17">
        <v>-1</v>
      </c>
      <c r="C16" s="17">
        <v>0</v>
      </c>
      <c r="D16" s="21">
        <v>1634342</v>
      </c>
      <c r="E16" s="22">
        <v>1369994</v>
      </c>
      <c r="F16" s="17">
        <v>2319994</v>
      </c>
      <c r="G16" s="23">
        <v>2319994</v>
      </c>
      <c r="H16" s="19">
        <v>4091968</v>
      </c>
      <c r="I16" s="22">
        <v>3180000</v>
      </c>
      <c r="J16" s="17">
        <v>3323100</v>
      </c>
      <c r="K16" s="23">
        <v>3472636</v>
      </c>
    </row>
    <row r="17" spans="1:11" x14ac:dyDescent="0.25">
      <c r="A17" s="20" t="s">
        <v>28</v>
      </c>
      <c r="B17" s="17">
        <v>98806315</v>
      </c>
      <c r="C17" s="17">
        <v>114789457</v>
      </c>
      <c r="D17" s="21">
        <v>147435716</v>
      </c>
      <c r="E17" s="22">
        <v>109172051</v>
      </c>
      <c r="F17" s="17">
        <v>161150314</v>
      </c>
      <c r="G17" s="23">
        <v>161150314</v>
      </c>
      <c r="H17" s="19">
        <v>119482117</v>
      </c>
      <c r="I17" s="22">
        <v>126290937</v>
      </c>
      <c r="J17" s="17">
        <v>132068939</v>
      </c>
      <c r="K17" s="23">
        <v>137879972</v>
      </c>
    </row>
    <row r="18" spans="1:11" x14ac:dyDescent="0.25">
      <c r="A18" s="30" t="s">
        <v>29</v>
      </c>
      <c r="B18" s="31">
        <f>SUM(B11:B17)</f>
        <v>409220903</v>
      </c>
      <c r="C18" s="32">
        <f t="shared" ref="C18:K18" si="1">SUM(C11:C17)</f>
        <v>380330940</v>
      </c>
      <c r="D18" s="33">
        <f t="shared" si="1"/>
        <v>396330157</v>
      </c>
      <c r="E18" s="31">
        <f t="shared" si="1"/>
        <v>439614957</v>
      </c>
      <c r="F18" s="32">
        <f t="shared" si="1"/>
        <v>459864904</v>
      </c>
      <c r="G18" s="34">
        <f t="shared" si="1"/>
        <v>459864904</v>
      </c>
      <c r="H18" s="35">
        <f t="shared" si="1"/>
        <v>421628614</v>
      </c>
      <c r="I18" s="31">
        <f t="shared" si="1"/>
        <v>492229402</v>
      </c>
      <c r="J18" s="32">
        <f t="shared" si="1"/>
        <v>514274349</v>
      </c>
      <c r="K18" s="34">
        <f t="shared" si="1"/>
        <v>576497566</v>
      </c>
    </row>
    <row r="19" spans="1:11" x14ac:dyDescent="0.25">
      <c r="A19" s="30" t="s">
        <v>30</v>
      </c>
      <c r="B19" s="36">
        <f>+B10-B18</f>
        <v>-154523258</v>
      </c>
      <c r="C19" s="37">
        <f t="shared" ref="C19:K19" si="2">+C10-C18</f>
        <v>-102314855</v>
      </c>
      <c r="D19" s="38">
        <f t="shared" si="2"/>
        <v>-70379622</v>
      </c>
      <c r="E19" s="36">
        <f t="shared" si="2"/>
        <v>3654002</v>
      </c>
      <c r="F19" s="37">
        <f t="shared" si="2"/>
        <v>4400457</v>
      </c>
      <c r="G19" s="39">
        <f t="shared" si="2"/>
        <v>4400457</v>
      </c>
      <c r="H19" s="40">
        <f t="shared" si="2"/>
        <v>-132791904</v>
      </c>
      <c r="I19" s="36">
        <f t="shared" si="2"/>
        <v>11395214</v>
      </c>
      <c r="J19" s="37">
        <f t="shared" si="2"/>
        <v>22067972</v>
      </c>
      <c r="K19" s="39">
        <f t="shared" si="2"/>
        <v>19742069</v>
      </c>
    </row>
    <row r="20" spans="1:11" x14ac:dyDescent="0.25">
      <c r="A20" s="41" t="s">
        <v>31</v>
      </c>
      <c r="B20" s="42">
        <v>16785000</v>
      </c>
      <c r="C20" s="43">
        <v>28168512</v>
      </c>
      <c r="D20" s="44">
        <v>36367619</v>
      </c>
      <c r="E20" s="42">
        <v>32064750</v>
      </c>
      <c r="F20" s="43">
        <v>32064750</v>
      </c>
      <c r="G20" s="45">
        <v>32064750</v>
      </c>
      <c r="H20" s="46">
        <v>33177048</v>
      </c>
      <c r="I20" s="42">
        <v>31233750</v>
      </c>
      <c r="J20" s="43">
        <v>29410950</v>
      </c>
      <c r="K20" s="45">
        <v>30582400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-137738258</v>
      </c>
      <c r="C22" s="55">
        <f t="shared" ref="C22:K22" si="3">SUM(C19:C21)</f>
        <v>-74146343</v>
      </c>
      <c r="D22" s="56">
        <f t="shared" si="3"/>
        <v>-34012003</v>
      </c>
      <c r="E22" s="54">
        <f t="shared" si="3"/>
        <v>35718752</v>
      </c>
      <c r="F22" s="55">
        <f t="shared" si="3"/>
        <v>36465207</v>
      </c>
      <c r="G22" s="57">
        <f t="shared" si="3"/>
        <v>36465207</v>
      </c>
      <c r="H22" s="58">
        <f t="shared" si="3"/>
        <v>-99614856</v>
      </c>
      <c r="I22" s="54">
        <f t="shared" si="3"/>
        <v>42628964</v>
      </c>
      <c r="J22" s="55">
        <f t="shared" si="3"/>
        <v>51478922</v>
      </c>
      <c r="K22" s="57">
        <f t="shared" si="3"/>
        <v>50324469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-137738258</v>
      </c>
      <c r="C24" s="37">
        <f t="shared" ref="C24:K24" si="4">SUM(C22:C23)</f>
        <v>-74146343</v>
      </c>
      <c r="D24" s="38">
        <f t="shared" si="4"/>
        <v>-34012003</v>
      </c>
      <c r="E24" s="36">
        <f t="shared" si="4"/>
        <v>35718752</v>
      </c>
      <c r="F24" s="37">
        <f t="shared" si="4"/>
        <v>36465207</v>
      </c>
      <c r="G24" s="39">
        <f t="shared" si="4"/>
        <v>36465207</v>
      </c>
      <c r="H24" s="40">
        <f t="shared" si="4"/>
        <v>-99614856</v>
      </c>
      <c r="I24" s="36">
        <f t="shared" si="4"/>
        <v>42628964</v>
      </c>
      <c r="J24" s="37">
        <f t="shared" si="4"/>
        <v>51478922</v>
      </c>
      <c r="K24" s="39">
        <f t="shared" si="4"/>
        <v>50324469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28405852</v>
      </c>
      <c r="C27" s="66">
        <v>65527991</v>
      </c>
      <c r="D27" s="67">
        <v>84984012</v>
      </c>
      <c r="E27" s="68">
        <v>32064750</v>
      </c>
      <c r="F27" s="66">
        <v>32064750</v>
      </c>
      <c r="G27" s="69">
        <v>32064750</v>
      </c>
      <c r="H27" s="70">
        <v>42009365</v>
      </c>
      <c r="I27" s="68">
        <v>31734000</v>
      </c>
      <c r="J27" s="66">
        <v>29411000</v>
      </c>
      <c r="K27" s="69">
        <v>30582000</v>
      </c>
    </row>
    <row r="28" spans="1:11" x14ac:dyDescent="0.25">
      <c r="A28" s="71" t="s">
        <v>36</v>
      </c>
      <c r="B28" s="17">
        <v>27894892</v>
      </c>
      <c r="C28" s="17">
        <v>65209383</v>
      </c>
      <c r="D28" s="21">
        <v>77189072</v>
      </c>
      <c r="E28" s="22">
        <v>32064750</v>
      </c>
      <c r="F28" s="17">
        <v>32064750</v>
      </c>
      <c r="G28" s="23">
        <v>32064750</v>
      </c>
      <c r="H28" s="19">
        <v>39092177</v>
      </c>
      <c r="I28" s="22">
        <v>31234000</v>
      </c>
      <c r="J28" s="17">
        <v>29411000</v>
      </c>
      <c r="K28" s="23">
        <v>30582000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7794940</v>
      </c>
      <c r="E31" s="22">
        <v>0</v>
      </c>
      <c r="F31" s="17">
        <v>0</v>
      </c>
      <c r="G31" s="23">
        <v>0</v>
      </c>
      <c r="H31" s="19">
        <v>1707637</v>
      </c>
      <c r="I31" s="22">
        <v>500000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27894892</v>
      </c>
      <c r="C32" s="66">
        <f t="shared" ref="C32:K32" si="5">SUM(C28:C31)</f>
        <v>65209383</v>
      </c>
      <c r="D32" s="67">
        <f t="shared" si="5"/>
        <v>84984012</v>
      </c>
      <c r="E32" s="68">
        <f t="shared" si="5"/>
        <v>32064750</v>
      </c>
      <c r="F32" s="66">
        <f t="shared" si="5"/>
        <v>32064750</v>
      </c>
      <c r="G32" s="69">
        <f t="shared" si="5"/>
        <v>32064750</v>
      </c>
      <c r="H32" s="70">
        <f t="shared" si="5"/>
        <v>40799814</v>
      </c>
      <c r="I32" s="68">
        <f t="shared" si="5"/>
        <v>31734000</v>
      </c>
      <c r="J32" s="66">
        <f t="shared" si="5"/>
        <v>29411000</v>
      </c>
      <c r="K32" s="69">
        <f t="shared" si="5"/>
        <v>30582000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121153796</v>
      </c>
      <c r="C35" s="17">
        <v>155667826</v>
      </c>
      <c r="D35" s="21">
        <v>191835433</v>
      </c>
      <c r="E35" s="22">
        <v>162810764</v>
      </c>
      <c r="F35" s="17">
        <v>255672113</v>
      </c>
      <c r="G35" s="23">
        <v>255672113</v>
      </c>
      <c r="H35" s="19">
        <v>170068762</v>
      </c>
      <c r="I35" s="22">
        <v>269462385</v>
      </c>
      <c r="J35" s="17">
        <v>365186633</v>
      </c>
      <c r="K35" s="23">
        <v>425068936</v>
      </c>
    </row>
    <row r="36" spans="1:11" x14ac:dyDescent="0.25">
      <c r="A36" s="20" t="s">
        <v>42</v>
      </c>
      <c r="B36" s="17">
        <v>1227957772</v>
      </c>
      <c r="C36" s="17">
        <v>1266615115</v>
      </c>
      <c r="D36" s="21">
        <v>1255614468</v>
      </c>
      <c r="E36" s="22">
        <v>1216858561</v>
      </c>
      <c r="F36" s="17">
        <v>1182399815</v>
      </c>
      <c r="G36" s="23">
        <v>1182399815</v>
      </c>
      <c r="H36" s="19">
        <v>1248723929</v>
      </c>
      <c r="I36" s="22">
        <v>1173069061</v>
      </c>
      <c r="J36" s="17">
        <v>1144950061</v>
      </c>
      <c r="K36" s="23">
        <v>1115470741</v>
      </c>
    </row>
    <row r="37" spans="1:11" x14ac:dyDescent="0.25">
      <c r="A37" s="20" t="s">
        <v>43</v>
      </c>
      <c r="B37" s="17">
        <v>490348388</v>
      </c>
      <c r="C37" s="17">
        <v>647866549</v>
      </c>
      <c r="D37" s="21">
        <v>766294602</v>
      </c>
      <c r="E37" s="22">
        <v>357412874</v>
      </c>
      <c r="F37" s="17">
        <v>794312701</v>
      </c>
      <c r="G37" s="23">
        <v>794312701</v>
      </c>
      <c r="H37" s="19">
        <v>905028659</v>
      </c>
      <c r="I37" s="22">
        <v>792608463</v>
      </c>
      <c r="J37" s="17">
        <v>795287251</v>
      </c>
      <c r="K37" s="23">
        <v>795447688</v>
      </c>
    </row>
    <row r="38" spans="1:11" x14ac:dyDescent="0.25">
      <c r="A38" s="20" t="s">
        <v>44</v>
      </c>
      <c r="B38" s="17">
        <v>41634850</v>
      </c>
      <c r="C38" s="17">
        <v>33175021</v>
      </c>
      <c r="D38" s="21">
        <v>22355427</v>
      </c>
      <c r="E38" s="22">
        <v>28291000</v>
      </c>
      <c r="F38" s="17">
        <v>26737426</v>
      </c>
      <c r="G38" s="23">
        <v>26737426</v>
      </c>
      <c r="H38" s="19">
        <v>26737426</v>
      </c>
      <c r="I38" s="22">
        <v>26737426</v>
      </c>
      <c r="J38" s="17">
        <v>26737426</v>
      </c>
      <c r="K38" s="23">
        <v>26737426</v>
      </c>
    </row>
    <row r="39" spans="1:11" x14ac:dyDescent="0.25">
      <c r="A39" s="20" t="s">
        <v>45</v>
      </c>
      <c r="B39" s="17">
        <v>954866571</v>
      </c>
      <c r="C39" s="17">
        <v>815387721</v>
      </c>
      <c r="D39" s="21">
        <v>692811860</v>
      </c>
      <c r="E39" s="22">
        <v>993965451</v>
      </c>
      <c r="F39" s="17">
        <v>617021801</v>
      </c>
      <c r="G39" s="23">
        <v>617021801</v>
      </c>
      <c r="H39" s="19">
        <v>589925034</v>
      </c>
      <c r="I39" s="22">
        <v>636633095</v>
      </c>
      <c r="J39" s="17">
        <v>668030094</v>
      </c>
      <c r="K39" s="23">
        <v>696368459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109384535</v>
      </c>
      <c r="C42" s="17">
        <v>-11248124</v>
      </c>
      <c r="D42" s="21">
        <v>-66324875</v>
      </c>
      <c r="E42" s="22">
        <v>45465645</v>
      </c>
      <c r="F42" s="17">
        <v>-13695536</v>
      </c>
      <c r="G42" s="23">
        <v>-13695536</v>
      </c>
      <c r="H42" s="19">
        <v>46465858</v>
      </c>
      <c r="I42" s="22">
        <v>73999179</v>
      </c>
      <c r="J42" s="17">
        <v>76043261</v>
      </c>
      <c r="K42" s="23">
        <v>75478428</v>
      </c>
    </row>
    <row r="43" spans="1:11" x14ac:dyDescent="0.25">
      <c r="A43" s="20" t="s">
        <v>48</v>
      </c>
      <c r="B43" s="17">
        <v>-1872188</v>
      </c>
      <c r="C43" s="17">
        <v>-22986000</v>
      </c>
      <c r="D43" s="21">
        <v>-44675996</v>
      </c>
      <c r="E43" s="22">
        <v>-20420850</v>
      </c>
      <c r="F43" s="17">
        <v>-15420850</v>
      </c>
      <c r="G43" s="23">
        <v>-15420850</v>
      </c>
      <c r="H43" s="19">
        <v>-20943260</v>
      </c>
      <c r="I43" s="22">
        <v>-19158588</v>
      </c>
      <c r="J43" s="17">
        <v>-29411000</v>
      </c>
      <c r="K43" s="23">
        <v>-30582000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86838373</v>
      </c>
      <c r="C45" s="66">
        <v>-32744352</v>
      </c>
      <c r="D45" s="67">
        <v>-108678849</v>
      </c>
      <c r="E45" s="68">
        <v>26811637</v>
      </c>
      <c r="F45" s="66">
        <v>-23413891</v>
      </c>
      <c r="G45" s="69">
        <v>-23413891</v>
      </c>
      <c r="H45" s="70">
        <v>30705590</v>
      </c>
      <c r="I45" s="68">
        <v>60547877</v>
      </c>
      <c r="J45" s="66">
        <v>75555104</v>
      </c>
      <c r="K45" s="69">
        <v>72717984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974633</v>
      </c>
      <c r="C48" s="17">
        <v>2823266</v>
      </c>
      <c r="D48" s="21">
        <v>-25116422</v>
      </c>
      <c r="E48" s="22">
        <v>26374137</v>
      </c>
      <c r="F48" s="17">
        <v>4128720</v>
      </c>
      <c r="G48" s="23">
        <v>4128720</v>
      </c>
      <c r="H48" s="19">
        <v>-6571009</v>
      </c>
      <c r="I48" s="22">
        <v>28922843</v>
      </c>
      <c r="J48" s="17">
        <v>40259793</v>
      </c>
      <c r="K48" s="23">
        <v>33299237</v>
      </c>
    </row>
    <row r="49" spans="1:11" x14ac:dyDescent="0.25">
      <c r="A49" s="20" t="s">
        <v>53</v>
      </c>
      <c r="B49" s="17">
        <f>+B75</f>
        <v>393259959.77964759</v>
      </c>
      <c r="C49" s="17">
        <f t="shared" ref="C49:K49" si="6">+C75</f>
        <v>513529494.22848046</v>
      </c>
      <c r="D49" s="21">
        <f t="shared" si="6"/>
        <v>584213059.62004709</v>
      </c>
      <c r="E49" s="22">
        <f t="shared" si="6"/>
        <v>240678172.15507764</v>
      </c>
      <c r="F49" s="17">
        <f t="shared" si="6"/>
        <v>554103652.14051962</v>
      </c>
      <c r="G49" s="23">
        <f t="shared" si="6"/>
        <v>554103652.14051962</v>
      </c>
      <c r="H49" s="19">
        <f t="shared" si="6"/>
        <v>738350442.39310634</v>
      </c>
      <c r="I49" s="22">
        <f t="shared" si="6"/>
        <v>550873293.2522366</v>
      </c>
      <c r="J49" s="17">
        <f t="shared" si="6"/>
        <v>475254137.40091217</v>
      </c>
      <c r="K49" s="23">
        <f t="shared" si="6"/>
        <v>407048157.16722733</v>
      </c>
    </row>
    <row r="50" spans="1:11" x14ac:dyDescent="0.25">
      <c r="A50" s="30" t="s">
        <v>54</v>
      </c>
      <c r="B50" s="66">
        <f>+B48-B49</f>
        <v>-392285326.77964759</v>
      </c>
      <c r="C50" s="66">
        <f t="shared" ref="C50:K50" si="7">+C48-C49</f>
        <v>-510706228.22848046</v>
      </c>
      <c r="D50" s="67">
        <f t="shared" si="7"/>
        <v>-609329481.62004709</v>
      </c>
      <c r="E50" s="68">
        <f t="shared" si="7"/>
        <v>-214304035.15507764</v>
      </c>
      <c r="F50" s="66">
        <f t="shared" si="7"/>
        <v>-549974932.14051962</v>
      </c>
      <c r="G50" s="69">
        <f t="shared" si="7"/>
        <v>-549974932.14051962</v>
      </c>
      <c r="H50" s="70">
        <f t="shared" si="7"/>
        <v>-744921451.39310634</v>
      </c>
      <c r="I50" s="68">
        <f t="shared" si="7"/>
        <v>-521950450.2522366</v>
      </c>
      <c r="J50" s="66">
        <f t="shared" si="7"/>
        <v>-434994344.40091217</v>
      </c>
      <c r="K50" s="69">
        <f t="shared" si="7"/>
        <v>-373748920.16722733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1209194482</v>
      </c>
      <c r="C53" s="17">
        <v>1209802105</v>
      </c>
      <c r="D53" s="21">
        <v>1210933046</v>
      </c>
      <c r="E53" s="22">
        <v>1130190219</v>
      </c>
      <c r="F53" s="17">
        <v>1126209990</v>
      </c>
      <c r="G53" s="23">
        <v>1126209990</v>
      </c>
      <c r="H53" s="19">
        <v>1144970689</v>
      </c>
      <c r="I53" s="22">
        <v>1071772640</v>
      </c>
      <c r="J53" s="17">
        <v>1014242640</v>
      </c>
      <c r="K53" s="23">
        <v>954181320</v>
      </c>
    </row>
    <row r="54" spans="1:11" x14ac:dyDescent="0.25">
      <c r="A54" s="20" t="s">
        <v>57</v>
      </c>
      <c r="B54" s="17">
        <v>65547031</v>
      </c>
      <c r="C54" s="17">
        <v>-225</v>
      </c>
      <c r="D54" s="21">
        <v>0</v>
      </c>
      <c r="E54" s="22">
        <v>68000003</v>
      </c>
      <c r="F54" s="17">
        <v>45999997</v>
      </c>
      <c r="G54" s="23">
        <v>45999997</v>
      </c>
      <c r="H54" s="19">
        <v>0</v>
      </c>
      <c r="I54" s="22">
        <v>55000000</v>
      </c>
      <c r="J54" s="17">
        <v>57530000</v>
      </c>
      <c r="K54" s="23">
        <v>60061320</v>
      </c>
    </row>
    <row r="55" spans="1:11" x14ac:dyDescent="0.25">
      <c r="A55" s="20" t="s">
        <v>58</v>
      </c>
      <c r="B55" s="17">
        <v>16785963</v>
      </c>
      <c r="C55" s="17">
        <v>53670803</v>
      </c>
      <c r="D55" s="21">
        <v>77189072</v>
      </c>
      <c r="E55" s="22">
        <v>32064750</v>
      </c>
      <c r="F55" s="17">
        <v>32064750</v>
      </c>
      <c r="G55" s="23">
        <v>32064750</v>
      </c>
      <c r="H55" s="19">
        <v>39871509</v>
      </c>
      <c r="I55" s="22">
        <v>23305000</v>
      </c>
      <c r="J55" s="17">
        <v>29411000</v>
      </c>
      <c r="K55" s="23">
        <v>19999000</v>
      </c>
    </row>
    <row r="56" spans="1:11" x14ac:dyDescent="0.25">
      <c r="A56" s="20" t="s">
        <v>59</v>
      </c>
      <c r="B56" s="17">
        <v>16891560</v>
      </c>
      <c r="C56" s="17">
        <v>18129553</v>
      </c>
      <c r="D56" s="21">
        <v>2347554</v>
      </c>
      <c r="E56" s="22">
        <v>4330906</v>
      </c>
      <c r="F56" s="17">
        <v>10919449</v>
      </c>
      <c r="G56" s="23">
        <v>10919449</v>
      </c>
      <c r="H56" s="19">
        <v>8770605</v>
      </c>
      <c r="I56" s="22">
        <v>8306404</v>
      </c>
      <c r="J56" s="17">
        <v>8685765</v>
      </c>
      <c r="K56" s="23">
        <v>9834398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2946919</v>
      </c>
      <c r="F59" s="17">
        <v>2946919</v>
      </c>
      <c r="G59" s="23">
        <v>2946919</v>
      </c>
      <c r="H59" s="19">
        <v>0</v>
      </c>
      <c r="I59" s="22">
        <v>2945511</v>
      </c>
      <c r="J59" s="17">
        <v>3333625</v>
      </c>
      <c r="K59" s="23">
        <v>4282435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2625980</v>
      </c>
      <c r="F60" s="17">
        <v>2625980</v>
      </c>
      <c r="G60" s="23">
        <v>2625980</v>
      </c>
      <c r="H60" s="19">
        <v>0</v>
      </c>
      <c r="I60" s="22">
        <v>2888578</v>
      </c>
      <c r="J60" s="17">
        <v>3177436</v>
      </c>
      <c r="K60" s="23">
        <v>3495179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0.59674301849988742</v>
      </c>
      <c r="C70" s="5">
        <f t="shared" ref="C70:K70" si="8">IF(ISERROR(C71/C72),0,(C71/C72))</f>
        <v>0.72473730282275073</v>
      </c>
      <c r="D70" s="5">
        <f t="shared" si="8"/>
        <v>0.69510673312961901</v>
      </c>
      <c r="E70" s="5">
        <f t="shared" si="8"/>
        <v>0.87573027421933269</v>
      </c>
      <c r="F70" s="5">
        <f t="shared" si="8"/>
        <v>0.94594203177756508</v>
      </c>
      <c r="G70" s="5">
        <f t="shared" si="8"/>
        <v>0.94594203177756508</v>
      </c>
      <c r="H70" s="5">
        <f t="shared" si="8"/>
        <v>0.9100640207703834</v>
      </c>
      <c r="I70" s="5">
        <f t="shared" si="8"/>
        <v>1.0474368761819561</v>
      </c>
      <c r="J70" s="5">
        <f t="shared" si="8"/>
        <v>0.9974306290845073</v>
      </c>
      <c r="K70" s="5">
        <f t="shared" si="8"/>
        <v>1.0037171390229338</v>
      </c>
    </row>
    <row r="71" spans="1:11" ht="13" hidden="1" x14ac:dyDescent="0.3">
      <c r="A71" s="1" t="s">
        <v>120</v>
      </c>
      <c r="B71" s="2">
        <f>+B83</f>
        <v>115087849</v>
      </c>
      <c r="C71" s="2">
        <f t="shared" ref="C71:K71" si="9">+C83</f>
        <v>139879182</v>
      </c>
      <c r="D71" s="2">
        <f t="shared" si="9"/>
        <v>161122195</v>
      </c>
      <c r="E71" s="2">
        <f t="shared" si="9"/>
        <v>276045851</v>
      </c>
      <c r="F71" s="2">
        <f t="shared" si="9"/>
        <v>307569143</v>
      </c>
      <c r="G71" s="2">
        <f t="shared" si="9"/>
        <v>307569143</v>
      </c>
      <c r="H71" s="2">
        <f t="shared" si="9"/>
        <v>176372322</v>
      </c>
      <c r="I71" s="2">
        <f t="shared" si="9"/>
        <v>378607234</v>
      </c>
      <c r="J71" s="2">
        <f t="shared" si="9"/>
        <v>405296281</v>
      </c>
      <c r="K71" s="2">
        <f t="shared" si="9"/>
        <v>459824589</v>
      </c>
    </row>
    <row r="72" spans="1:11" ht="13" hidden="1" x14ac:dyDescent="0.3">
      <c r="A72" s="1" t="s">
        <v>121</v>
      </c>
      <c r="B72" s="2">
        <f>+B77</f>
        <v>192859984</v>
      </c>
      <c r="C72" s="2">
        <f t="shared" ref="C72:K72" si="10">+C77</f>
        <v>193006737</v>
      </c>
      <c r="D72" s="2">
        <f t="shared" si="10"/>
        <v>231794899</v>
      </c>
      <c r="E72" s="2">
        <f t="shared" si="10"/>
        <v>315217892</v>
      </c>
      <c r="F72" s="2">
        <f t="shared" si="10"/>
        <v>325145868</v>
      </c>
      <c r="G72" s="2">
        <f t="shared" si="10"/>
        <v>325145868</v>
      </c>
      <c r="H72" s="2">
        <f t="shared" si="10"/>
        <v>193802104</v>
      </c>
      <c r="I72" s="2">
        <f t="shared" si="10"/>
        <v>361460669</v>
      </c>
      <c r="J72" s="2">
        <f t="shared" si="10"/>
        <v>406340320</v>
      </c>
      <c r="K72" s="2">
        <f t="shared" si="10"/>
        <v>458121687</v>
      </c>
    </row>
    <row r="73" spans="1:11" ht="13" hidden="1" x14ac:dyDescent="0.3">
      <c r="A73" s="1" t="s">
        <v>122</v>
      </c>
      <c r="B73" s="2">
        <f>+B74</f>
        <v>14568918.833333328</v>
      </c>
      <c r="C73" s="2">
        <f t="shared" ref="C73:K73" si="11">+(C78+C80+C81+C82)-(B78+B80+B81+B82)</f>
        <v>943299</v>
      </c>
      <c r="D73" s="2">
        <f t="shared" si="11"/>
        <v>40697266</v>
      </c>
      <c r="E73" s="2">
        <f t="shared" si="11"/>
        <v>-1302486</v>
      </c>
      <c r="F73" s="2">
        <f>+(F78+F80+F81+F82)-(D78+D80+D81+D82)</f>
        <v>37541433</v>
      </c>
      <c r="G73" s="2">
        <f>+(G78+G80+G81+G82)-(D78+D80+D81+D82)</f>
        <v>37541433</v>
      </c>
      <c r="H73" s="2">
        <f>+(H78+H80+H81+H82)-(D78+D80+D81+D82)</f>
        <v>-18894794</v>
      </c>
      <c r="I73" s="2">
        <f>+(I78+I80+I81+I82)-(E78+E80+E81+E82)</f>
        <v>27845288</v>
      </c>
      <c r="J73" s="2">
        <f t="shared" si="11"/>
        <v>84392753</v>
      </c>
      <c r="K73" s="2">
        <f t="shared" si="11"/>
        <v>66848450</v>
      </c>
    </row>
    <row r="74" spans="1:11" ht="13" hidden="1" x14ac:dyDescent="0.3">
      <c r="A74" s="1" t="s">
        <v>123</v>
      </c>
      <c r="B74" s="2">
        <f>+TREND(C74:E74)</f>
        <v>14568918.833333328</v>
      </c>
      <c r="C74" s="2">
        <f>+C73</f>
        <v>943299</v>
      </c>
      <c r="D74" s="2">
        <f t="shared" ref="D74:K74" si="12">+D73</f>
        <v>40697266</v>
      </c>
      <c r="E74" s="2">
        <f t="shared" si="12"/>
        <v>-1302486</v>
      </c>
      <c r="F74" s="2">
        <f t="shared" si="12"/>
        <v>37541433</v>
      </c>
      <c r="G74" s="2">
        <f t="shared" si="12"/>
        <v>37541433</v>
      </c>
      <c r="H74" s="2">
        <f t="shared" si="12"/>
        <v>-18894794</v>
      </c>
      <c r="I74" s="2">
        <f t="shared" si="12"/>
        <v>27845288</v>
      </c>
      <c r="J74" s="2">
        <f t="shared" si="12"/>
        <v>84392753</v>
      </c>
      <c r="K74" s="2">
        <f t="shared" si="12"/>
        <v>66848450</v>
      </c>
    </row>
    <row r="75" spans="1:11" ht="13" hidden="1" x14ac:dyDescent="0.3">
      <c r="A75" s="1" t="s">
        <v>124</v>
      </c>
      <c r="B75" s="2">
        <f>+B84-(((B80+B81+B82+B78)*B70)-B79)</f>
        <v>393259959.77964759</v>
      </c>
      <c r="C75" s="2">
        <f t="shared" ref="C75:K75" si="13">+C84-(((C80+C81+C82+C78)*C70)-C79)</f>
        <v>513529494.22848046</v>
      </c>
      <c r="D75" s="2">
        <f t="shared" si="13"/>
        <v>584213059.62004709</v>
      </c>
      <c r="E75" s="2">
        <f t="shared" si="13"/>
        <v>240678172.15507764</v>
      </c>
      <c r="F75" s="2">
        <f t="shared" si="13"/>
        <v>554103652.14051962</v>
      </c>
      <c r="G75" s="2">
        <f t="shared" si="13"/>
        <v>554103652.14051962</v>
      </c>
      <c r="H75" s="2">
        <f t="shared" si="13"/>
        <v>738350442.39310634</v>
      </c>
      <c r="I75" s="2">
        <f t="shared" si="13"/>
        <v>550873293.2522366</v>
      </c>
      <c r="J75" s="2">
        <f t="shared" si="13"/>
        <v>475254137.40091217</v>
      </c>
      <c r="K75" s="2">
        <f t="shared" si="13"/>
        <v>407048157.16722733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192859984</v>
      </c>
      <c r="C77" s="3">
        <v>193006737</v>
      </c>
      <c r="D77" s="3">
        <v>231794899</v>
      </c>
      <c r="E77" s="3">
        <v>315217892</v>
      </c>
      <c r="F77" s="3">
        <v>325145868</v>
      </c>
      <c r="G77" s="3">
        <v>325145868</v>
      </c>
      <c r="H77" s="3">
        <v>193802104</v>
      </c>
      <c r="I77" s="3">
        <v>361460669</v>
      </c>
      <c r="J77" s="3">
        <v>406340320</v>
      </c>
      <c r="K77" s="3">
        <v>458121687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419141192</v>
      </c>
      <c r="C79" s="3">
        <v>548934520</v>
      </c>
      <c r="D79" s="3">
        <v>643197860</v>
      </c>
      <c r="E79" s="3">
        <v>308793140</v>
      </c>
      <c r="F79" s="3">
        <v>671965164</v>
      </c>
      <c r="G79" s="3">
        <v>671965164</v>
      </c>
      <c r="H79" s="3">
        <v>830063555</v>
      </c>
      <c r="I79" s="3">
        <v>671965164</v>
      </c>
      <c r="J79" s="3">
        <v>671965164</v>
      </c>
      <c r="K79" s="3">
        <v>671965164</v>
      </c>
    </row>
    <row r="80" spans="1:11" ht="13" hidden="1" x14ac:dyDescent="0.3">
      <c r="A80" s="1" t="s">
        <v>71</v>
      </c>
      <c r="B80" s="3">
        <v>29938068</v>
      </c>
      <c r="C80" s="3">
        <v>35818659</v>
      </c>
      <c r="D80" s="3">
        <v>37705859</v>
      </c>
      <c r="E80" s="3">
        <v>66852227</v>
      </c>
      <c r="F80" s="3">
        <v>74415418</v>
      </c>
      <c r="G80" s="3">
        <v>74415418</v>
      </c>
      <c r="H80" s="3">
        <v>53623605</v>
      </c>
      <c r="I80" s="3">
        <v>64995603</v>
      </c>
      <c r="J80" s="3">
        <v>132840187</v>
      </c>
      <c r="K80" s="3">
        <v>185749670</v>
      </c>
    </row>
    <row r="81" spans="1:11" ht="13" hidden="1" x14ac:dyDescent="0.3">
      <c r="A81" s="1" t="s">
        <v>72</v>
      </c>
      <c r="B81" s="3">
        <v>19423336</v>
      </c>
      <c r="C81" s="3">
        <v>14501978</v>
      </c>
      <c r="D81" s="3">
        <v>53442627</v>
      </c>
      <c r="E81" s="3">
        <v>22847256</v>
      </c>
      <c r="F81" s="3">
        <v>59195613</v>
      </c>
      <c r="G81" s="3">
        <v>59195613</v>
      </c>
      <c r="H81" s="3">
        <v>25092319</v>
      </c>
      <c r="I81" s="3">
        <v>57620963</v>
      </c>
      <c r="J81" s="3">
        <v>74169132</v>
      </c>
      <c r="K81" s="3">
        <v>88108099</v>
      </c>
    </row>
    <row r="82" spans="1:11" ht="13" hidden="1" x14ac:dyDescent="0.3">
      <c r="A82" s="1" t="s">
        <v>73</v>
      </c>
      <c r="B82" s="3">
        <v>0</v>
      </c>
      <c r="C82" s="3">
        <v>-15934</v>
      </c>
      <c r="D82" s="3">
        <v>-146517</v>
      </c>
      <c r="E82" s="3">
        <v>0</v>
      </c>
      <c r="F82" s="3">
        <v>-5067629</v>
      </c>
      <c r="G82" s="3">
        <v>-5067629</v>
      </c>
      <c r="H82" s="3">
        <v>-6608749</v>
      </c>
      <c r="I82" s="3">
        <v>-5071795</v>
      </c>
      <c r="J82" s="3">
        <v>-5071795</v>
      </c>
      <c r="K82" s="3">
        <v>-5071795</v>
      </c>
    </row>
    <row r="83" spans="1:11" ht="13" hidden="1" x14ac:dyDescent="0.3">
      <c r="A83" s="1" t="s">
        <v>74</v>
      </c>
      <c r="B83" s="3">
        <v>115087849</v>
      </c>
      <c r="C83" s="3">
        <v>139879182</v>
      </c>
      <c r="D83" s="3">
        <v>161122195</v>
      </c>
      <c r="E83" s="3">
        <v>276045851</v>
      </c>
      <c r="F83" s="3">
        <v>307569143</v>
      </c>
      <c r="G83" s="3">
        <v>307569143</v>
      </c>
      <c r="H83" s="3">
        <v>176372322</v>
      </c>
      <c r="I83" s="3">
        <v>378607234</v>
      </c>
      <c r="J83" s="3">
        <v>405296281</v>
      </c>
      <c r="K83" s="3">
        <v>459824589</v>
      </c>
    </row>
    <row r="84" spans="1:11" ht="13" hidden="1" x14ac:dyDescent="0.3">
      <c r="A84" s="1" t="s">
        <v>75</v>
      </c>
      <c r="B84" s="3">
        <v>3574841</v>
      </c>
      <c r="C84" s="3">
        <v>1052669</v>
      </c>
      <c r="D84" s="3">
        <v>4271281</v>
      </c>
      <c r="E84" s="3">
        <v>10437585</v>
      </c>
      <c r="F84" s="3">
        <v>3733095</v>
      </c>
      <c r="G84" s="3">
        <v>3733095</v>
      </c>
      <c r="H84" s="3">
        <v>-26090967</v>
      </c>
      <c r="I84" s="3">
        <v>2028857</v>
      </c>
      <c r="J84" s="3">
        <v>4707645</v>
      </c>
      <c r="K84" s="3">
        <v>4868082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10945943</v>
      </c>
      <c r="C5" s="17">
        <v>13596233</v>
      </c>
      <c r="D5" s="21">
        <v>16585178</v>
      </c>
      <c r="E5" s="22">
        <v>16762455</v>
      </c>
      <c r="F5" s="17">
        <v>16762455</v>
      </c>
      <c r="G5" s="23">
        <v>16762455</v>
      </c>
      <c r="H5" s="19">
        <v>13293063</v>
      </c>
      <c r="I5" s="22">
        <v>20373101</v>
      </c>
      <c r="J5" s="17">
        <v>21289890</v>
      </c>
      <c r="K5" s="23">
        <v>22247936</v>
      </c>
    </row>
    <row r="6" spans="1:11" x14ac:dyDescent="0.25">
      <c r="A6" s="20" t="s">
        <v>18</v>
      </c>
      <c r="B6" s="17">
        <v>1316361</v>
      </c>
      <c r="C6" s="17">
        <v>1379875</v>
      </c>
      <c r="D6" s="21">
        <v>1455149</v>
      </c>
      <c r="E6" s="22">
        <v>1428557</v>
      </c>
      <c r="F6" s="17">
        <v>1428557</v>
      </c>
      <c r="G6" s="23">
        <v>1428557</v>
      </c>
      <c r="H6" s="19">
        <v>1518918</v>
      </c>
      <c r="I6" s="22">
        <v>2065613</v>
      </c>
      <c r="J6" s="17">
        <v>2158566</v>
      </c>
      <c r="K6" s="23">
        <v>2255701</v>
      </c>
    </row>
    <row r="7" spans="1:11" x14ac:dyDescent="0.25">
      <c r="A7" s="20" t="s">
        <v>19</v>
      </c>
      <c r="B7" s="17">
        <v>2229452</v>
      </c>
      <c r="C7" s="17">
        <v>5336310</v>
      </c>
      <c r="D7" s="21">
        <v>8435517</v>
      </c>
      <c r="E7" s="22">
        <v>5000000</v>
      </c>
      <c r="F7" s="17">
        <v>5000000</v>
      </c>
      <c r="G7" s="23">
        <v>5000000</v>
      </c>
      <c r="H7" s="19">
        <v>7355259</v>
      </c>
      <c r="I7" s="22">
        <v>7500000</v>
      </c>
      <c r="J7" s="17">
        <v>7500000</v>
      </c>
      <c r="K7" s="23">
        <v>7500000</v>
      </c>
    </row>
    <row r="8" spans="1:11" x14ac:dyDescent="0.25">
      <c r="A8" s="20" t="s">
        <v>20</v>
      </c>
      <c r="B8" s="17">
        <v>182326561</v>
      </c>
      <c r="C8" s="17">
        <v>196904537</v>
      </c>
      <c r="D8" s="21">
        <v>206010055</v>
      </c>
      <c r="E8" s="22">
        <v>216765300</v>
      </c>
      <c r="F8" s="17">
        <v>217055300</v>
      </c>
      <c r="G8" s="23">
        <v>217055300</v>
      </c>
      <c r="H8" s="19">
        <v>217182398</v>
      </c>
      <c r="I8" s="22">
        <v>212456000</v>
      </c>
      <c r="J8" s="17">
        <v>209102500</v>
      </c>
      <c r="K8" s="23">
        <v>218529823</v>
      </c>
    </row>
    <row r="9" spans="1:11" x14ac:dyDescent="0.25">
      <c r="A9" s="20" t="s">
        <v>21</v>
      </c>
      <c r="B9" s="17">
        <v>9830619</v>
      </c>
      <c r="C9" s="17">
        <v>10849815</v>
      </c>
      <c r="D9" s="21">
        <v>12451222</v>
      </c>
      <c r="E9" s="22">
        <v>33984000</v>
      </c>
      <c r="F9" s="17">
        <v>35894000</v>
      </c>
      <c r="G9" s="23">
        <v>35894000</v>
      </c>
      <c r="H9" s="19">
        <v>12827546</v>
      </c>
      <c r="I9" s="22">
        <v>45151000</v>
      </c>
      <c r="J9" s="17">
        <v>44419896</v>
      </c>
      <c r="K9" s="23">
        <v>42212142</v>
      </c>
    </row>
    <row r="10" spans="1:11" x14ac:dyDescent="0.25">
      <c r="A10" s="24" t="s">
        <v>115</v>
      </c>
      <c r="B10" s="25">
        <f>SUM(B5:B9)</f>
        <v>206648936</v>
      </c>
      <c r="C10" s="26">
        <f t="shared" ref="C10:K10" si="0">SUM(C5:C9)</f>
        <v>228066770</v>
      </c>
      <c r="D10" s="27">
        <f t="shared" si="0"/>
        <v>244937121</v>
      </c>
      <c r="E10" s="25">
        <f t="shared" si="0"/>
        <v>273940312</v>
      </c>
      <c r="F10" s="26">
        <f t="shared" si="0"/>
        <v>276140312</v>
      </c>
      <c r="G10" s="28">
        <f t="shared" si="0"/>
        <v>276140312</v>
      </c>
      <c r="H10" s="29">
        <f t="shared" si="0"/>
        <v>252177184</v>
      </c>
      <c r="I10" s="25">
        <f t="shared" si="0"/>
        <v>287545714</v>
      </c>
      <c r="J10" s="26">
        <f t="shared" si="0"/>
        <v>284470852</v>
      </c>
      <c r="K10" s="28">
        <f t="shared" si="0"/>
        <v>292745602</v>
      </c>
    </row>
    <row r="11" spans="1:11" x14ac:dyDescent="0.25">
      <c r="A11" s="20" t="s">
        <v>22</v>
      </c>
      <c r="B11" s="17">
        <v>132590341</v>
      </c>
      <c r="C11" s="17">
        <v>138074733</v>
      </c>
      <c r="D11" s="21">
        <v>159457466</v>
      </c>
      <c r="E11" s="22">
        <v>147296351</v>
      </c>
      <c r="F11" s="17">
        <v>153964873</v>
      </c>
      <c r="G11" s="23">
        <v>153964873</v>
      </c>
      <c r="H11" s="19">
        <v>169193734</v>
      </c>
      <c r="I11" s="22">
        <v>162071306</v>
      </c>
      <c r="J11" s="17">
        <v>169364515</v>
      </c>
      <c r="K11" s="23">
        <v>176985915</v>
      </c>
    </row>
    <row r="12" spans="1:11" x14ac:dyDescent="0.25">
      <c r="A12" s="20" t="s">
        <v>23</v>
      </c>
      <c r="B12" s="17">
        <v>17515192</v>
      </c>
      <c r="C12" s="17">
        <v>17821016</v>
      </c>
      <c r="D12" s="21">
        <v>19169159</v>
      </c>
      <c r="E12" s="22">
        <v>21325903</v>
      </c>
      <c r="F12" s="17">
        <v>21034534</v>
      </c>
      <c r="G12" s="23">
        <v>21034534</v>
      </c>
      <c r="H12" s="19">
        <v>19239546</v>
      </c>
      <c r="I12" s="22">
        <v>22961877</v>
      </c>
      <c r="J12" s="17">
        <v>23995159</v>
      </c>
      <c r="K12" s="23">
        <v>25074937</v>
      </c>
    </row>
    <row r="13" spans="1:11" x14ac:dyDescent="0.25">
      <c r="A13" s="20" t="s">
        <v>24</v>
      </c>
      <c r="B13" s="17">
        <v>51145702</v>
      </c>
      <c r="C13" s="17">
        <v>31160730</v>
      </c>
      <c r="D13" s="21">
        <v>32045168</v>
      </c>
      <c r="E13" s="22">
        <v>30086956</v>
      </c>
      <c r="F13" s="17">
        <v>31086956</v>
      </c>
      <c r="G13" s="23">
        <v>31086956</v>
      </c>
      <c r="H13" s="19">
        <v>35349800</v>
      </c>
      <c r="I13" s="22">
        <v>33500000</v>
      </c>
      <c r="J13" s="17">
        <v>33585505</v>
      </c>
      <c r="K13" s="23">
        <v>35036825</v>
      </c>
    </row>
    <row r="14" spans="1:11" x14ac:dyDescent="0.25">
      <c r="A14" s="20" t="s">
        <v>25</v>
      </c>
      <c r="B14" s="17">
        <v>234933</v>
      </c>
      <c r="C14" s="17">
        <v>6938</v>
      </c>
      <c r="D14" s="21">
        <v>8458</v>
      </c>
      <c r="E14" s="22">
        <v>4348</v>
      </c>
      <c r="F14" s="17">
        <v>4348</v>
      </c>
      <c r="G14" s="23">
        <v>4348</v>
      </c>
      <c r="H14" s="19">
        <v>6484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2442780</v>
      </c>
      <c r="C15" s="17">
        <v>2802934</v>
      </c>
      <c r="D15" s="21">
        <v>5434699</v>
      </c>
      <c r="E15" s="22">
        <v>4500000</v>
      </c>
      <c r="F15" s="17">
        <v>5660000</v>
      </c>
      <c r="G15" s="23">
        <v>5660000</v>
      </c>
      <c r="H15" s="19">
        <v>7742372</v>
      </c>
      <c r="I15" s="22">
        <v>4660000</v>
      </c>
      <c r="J15" s="17">
        <v>4847450</v>
      </c>
      <c r="K15" s="23">
        <v>4987885</v>
      </c>
    </row>
    <row r="16" spans="1:11" x14ac:dyDescent="0.25">
      <c r="A16" s="20" t="s">
        <v>27</v>
      </c>
      <c r="B16" s="17">
        <v>2648363</v>
      </c>
      <c r="C16" s="17">
        <v>4162631</v>
      </c>
      <c r="D16" s="21">
        <v>3117619</v>
      </c>
      <c r="E16" s="22">
        <v>4347826</v>
      </c>
      <c r="F16" s="17">
        <v>4347826</v>
      </c>
      <c r="G16" s="23">
        <v>4347826</v>
      </c>
      <c r="H16" s="19">
        <v>6373444</v>
      </c>
      <c r="I16" s="22">
        <v>4347826</v>
      </c>
      <c r="J16" s="17">
        <v>5500000</v>
      </c>
      <c r="K16" s="23">
        <v>4820063</v>
      </c>
    </row>
    <row r="17" spans="1:11" x14ac:dyDescent="0.25">
      <c r="A17" s="20" t="s">
        <v>28</v>
      </c>
      <c r="B17" s="17">
        <v>61737028</v>
      </c>
      <c r="C17" s="17">
        <v>88639433</v>
      </c>
      <c r="D17" s="21">
        <v>125628756</v>
      </c>
      <c r="E17" s="22">
        <v>66068678</v>
      </c>
      <c r="F17" s="17">
        <v>70491292</v>
      </c>
      <c r="G17" s="23">
        <v>70491292</v>
      </c>
      <c r="H17" s="19">
        <v>104037601</v>
      </c>
      <c r="I17" s="22">
        <v>75598014</v>
      </c>
      <c r="J17" s="17">
        <v>77757863</v>
      </c>
      <c r="K17" s="23">
        <v>80538944</v>
      </c>
    </row>
    <row r="18" spans="1:11" x14ac:dyDescent="0.25">
      <c r="A18" s="30" t="s">
        <v>29</v>
      </c>
      <c r="B18" s="31">
        <f>SUM(B11:B17)</f>
        <v>268314339</v>
      </c>
      <c r="C18" s="32">
        <f t="shared" ref="C18:K18" si="1">SUM(C11:C17)</f>
        <v>282668415</v>
      </c>
      <c r="D18" s="33">
        <f t="shared" si="1"/>
        <v>344861325</v>
      </c>
      <c r="E18" s="31">
        <f t="shared" si="1"/>
        <v>273630062</v>
      </c>
      <c r="F18" s="32">
        <f t="shared" si="1"/>
        <v>286589829</v>
      </c>
      <c r="G18" s="34">
        <f t="shared" si="1"/>
        <v>286589829</v>
      </c>
      <c r="H18" s="35">
        <f t="shared" si="1"/>
        <v>341942981</v>
      </c>
      <c r="I18" s="31">
        <f t="shared" si="1"/>
        <v>303139023</v>
      </c>
      <c r="J18" s="32">
        <f t="shared" si="1"/>
        <v>315050492</v>
      </c>
      <c r="K18" s="34">
        <f t="shared" si="1"/>
        <v>327444569</v>
      </c>
    </row>
    <row r="19" spans="1:11" x14ac:dyDescent="0.25">
      <c r="A19" s="30" t="s">
        <v>30</v>
      </c>
      <c r="B19" s="36">
        <f>+B10-B18</f>
        <v>-61665403</v>
      </c>
      <c r="C19" s="37">
        <f t="shared" ref="C19:K19" si="2">+C10-C18</f>
        <v>-54601645</v>
      </c>
      <c r="D19" s="38">
        <f t="shared" si="2"/>
        <v>-99924204</v>
      </c>
      <c r="E19" s="36">
        <f t="shared" si="2"/>
        <v>310250</v>
      </c>
      <c r="F19" s="37">
        <f t="shared" si="2"/>
        <v>-10449517</v>
      </c>
      <c r="G19" s="39">
        <f t="shared" si="2"/>
        <v>-10449517</v>
      </c>
      <c r="H19" s="40">
        <f t="shared" si="2"/>
        <v>-89765797</v>
      </c>
      <c r="I19" s="36">
        <f t="shared" si="2"/>
        <v>-15593309</v>
      </c>
      <c r="J19" s="37">
        <f t="shared" si="2"/>
        <v>-30579640</v>
      </c>
      <c r="K19" s="39">
        <f t="shared" si="2"/>
        <v>-34698967</v>
      </c>
    </row>
    <row r="20" spans="1:11" x14ac:dyDescent="0.25">
      <c r="A20" s="41" t="s">
        <v>31</v>
      </c>
      <c r="B20" s="42">
        <v>39739317</v>
      </c>
      <c r="C20" s="43">
        <v>60039838</v>
      </c>
      <c r="D20" s="44">
        <v>97432019</v>
      </c>
      <c r="E20" s="42">
        <v>95067700</v>
      </c>
      <c r="F20" s="43">
        <v>133902768</v>
      </c>
      <c r="G20" s="45">
        <v>133902768</v>
      </c>
      <c r="H20" s="46">
        <v>119008168</v>
      </c>
      <c r="I20" s="42">
        <v>123804000</v>
      </c>
      <c r="J20" s="43">
        <v>68250000</v>
      </c>
      <c r="K20" s="45">
        <v>71312000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-21926086</v>
      </c>
      <c r="C22" s="55">
        <f t="shared" ref="C22:K22" si="3">SUM(C19:C21)</f>
        <v>5438193</v>
      </c>
      <c r="D22" s="56">
        <f t="shared" si="3"/>
        <v>-2492185</v>
      </c>
      <c r="E22" s="54">
        <f t="shared" si="3"/>
        <v>95377950</v>
      </c>
      <c r="F22" s="55">
        <f t="shared" si="3"/>
        <v>123453251</v>
      </c>
      <c r="G22" s="57">
        <f t="shared" si="3"/>
        <v>123453251</v>
      </c>
      <c r="H22" s="58">
        <f t="shared" si="3"/>
        <v>29242371</v>
      </c>
      <c r="I22" s="54">
        <f t="shared" si="3"/>
        <v>108210691</v>
      </c>
      <c r="J22" s="55">
        <f t="shared" si="3"/>
        <v>37670360</v>
      </c>
      <c r="K22" s="57">
        <f t="shared" si="3"/>
        <v>36613033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-21926086</v>
      </c>
      <c r="C24" s="37">
        <f t="shared" ref="C24:K24" si="4">SUM(C22:C23)</f>
        <v>5438193</v>
      </c>
      <c r="D24" s="38">
        <f t="shared" si="4"/>
        <v>-2492185</v>
      </c>
      <c r="E24" s="36">
        <f t="shared" si="4"/>
        <v>95377950</v>
      </c>
      <c r="F24" s="37">
        <f t="shared" si="4"/>
        <v>123453251</v>
      </c>
      <c r="G24" s="39">
        <f t="shared" si="4"/>
        <v>123453251</v>
      </c>
      <c r="H24" s="40">
        <f t="shared" si="4"/>
        <v>29242371</v>
      </c>
      <c r="I24" s="36">
        <f t="shared" si="4"/>
        <v>108210691</v>
      </c>
      <c r="J24" s="37">
        <f t="shared" si="4"/>
        <v>37670360</v>
      </c>
      <c r="K24" s="39">
        <f t="shared" si="4"/>
        <v>36613033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37051260</v>
      </c>
      <c r="C27" s="66">
        <v>8228059</v>
      </c>
      <c r="D27" s="67">
        <v>29242408</v>
      </c>
      <c r="E27" s="68">
        <v>86511045</v>
      </c>
      <c r="F27" s="66">
        <v>101807194</v>
      </c>
      <c r="G27" s="69">
        <v>101807194</v>
      </c>
      <c r="H27" s="70">
        <v>21619074</v>
      </c>
      <c r="I27" s="68">
        <v>130438309</v>
      </c>
      <c r="J27" s="66">
        <v>62275089</v>
      </c>
      <c r="K27" s="69">
        <v>65066218</v>
      </c>
    </row>
    <row r="28" spans="1:11" x14ac:dyDescent="0.25">
      <c r="A28" s="71" t="s">
        <v>36</v>
      </c>
      <c r="B28" s="17">
        <v>34134081</v>
      </c>
      <c r="C28" s="17">
        <v>8087275</v>
      </c>
      <c r="D28" s="21">
        <v>24353281</v>
      </c>
      <c r="E28" s="22">
        <v>82667565</v>
      </c>
      <c r="F28" s="17">
        <v>96135888</v>
      </c>
      <c r="G28" s="23">
        <v>96135888</v>
      </c>
      <c r="H28" s="19">
        <v>16067977</v>
      </c>
      <c r="I28" s="22">
        <v>125194832</v>
      </c>
      <c r="J28" s="17">
        <v>57250000</v>
      </c>
      <c r="K28" s="23">
        <v>59815001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2917179</v>
      </c>
      <c r="C31" s="17">
        <v>140784</v>
      </c>
      <c r="D31" s="21">
        <v>4889127</v>
      </c>
      <c r="E31" s="22">
        <v>3843480</v>
      </c>
      <c r="F31" s="17">
        <v>5671306</v>
      </c>
      <c r="G31" s="23">
        <v>5671306</v>
      </c>
      <c r="H31" s="19">
        <v>5551097</v>
      </c>
      <c r="I31" s="22">
        <v>5243477</v>
      </c>
      <c r="J31" s="17">
        <v>5025089</v>
      </c>
      <c r="K31" s="23">
        <v>5251217</v>
      </c>
    </row>
    <row r="32" spans="1:11" x14ac:dyDescent="0.25">
      <c r="A32" s="30" t="s">
        <v>39</v>
      </c>
      <c r="B32" s="66">
        <f>SUM(B28:B31)</f>
        <v>37051260</v>
      </c>
      <c r="C32" s="66">
        <f t="shared" ref="C32:K32" si="5">SUM(C28:C31)</f>
        <v>8228059</v>
      </c>
      <c r="D32" s="67">
        <f t="shared" si="5"/>
        <v>29242408</v>
      </c>
      <c r="E32" s="68">
        <f t="shared" si="5"/>
        <v>86511045</v>
      </c>
      <c r="F32" s="66">
        <f t="shared" si="5"/>
        <v>101807194</v>
      </c>
      <c r="G32" s="69">
        <f t="shared" si="5"/>
        <v>101807194</v>
      </c>
      <c r="H32" s="70">
        <f t="shared" si="5"/>
        <v>21619074</v>
      </c>
      <c r="I32" s="68">
        <f t="shared" si="5"/>
        <v>130438309</v>
      </c>
      <c r="J32" s="66">
        <f t="shared" si="5"/>
        <v>62275089</v>
      </c>
      <c r="K32" s="69">
        <f t="shared" si="5"/>
        <v>65066218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125010356</v>
      </c>
      <c r="C35" s="17">
        <v>137424146</v>
      </c>
      <c r="D35" s="21">
        <v>163752059</v>
      </c>
      <c r="E35" s="22">
        <v>186860787</v>
      </c>
      <c r="F35" s="17">
        <v>217197593</v>
      </c>
      <c r="G35" s="23">
        <v>217197593</v>
      </c>
      <c r="H35" s="19">
        <v>160409116</v>
      </c>
      <c r="I35" s="22">
        <v>145355536</v>
      </c>
      <c r="J35" s="17">
        <v>143480220</v>
      </c>
      <c r="K35" s="23">
        <v>140214928</v>
      </c>
    </row>
    <row r="36" spans="1:11" x14ac:dyDescent="0.25">
      <c r="A36" s="20" t="s">
        <v>42</v>
      </c>
      <c r="B36" s="17">
        <v>607718220</v>
      </c>
      <c r="C36" s="17">
        <v>579966794</v>
      </c>
      <c r="D36" s="21">
        <v>611828779</v>
      </c>
      <c r="E36" s="22">
        <v>683526592</v>
      </c>
      <c r="F36" s="17">
        <v>708799325</v>
      </c>
      <c r="G36" s="23">
        <v>708799325</v>
      </c>
      <c r="H36" s="19">
        <v>657088037</v>
      </c>
      <c r="I36" s="22">
        <v>682931077</v>
      </c>
      <c r="J36" s="17">
        <v>614682352</v>
      </c>
      <c r="K36" s="23">
        <v>616022161</v>
      </c>
    </row>
    <row r="37" spans="1:11" x14ac:dyDescent="0.25">
      <c r="A37" s="20" t="s">
        <v>43</v>
      </c>
      <c r="B37" s="17">
        <v>55041458</v>
      </c>
      <c r="C37" s="17">
        <v>59869116</v>
      </c>
      <c r="D37" s="21">
        <v>124816043</v>
      </c>
      <c r="E37" s="22">
        <v>41740132</v>
      </c>
      <c r="F37" s="17">
        <v>73065140</v>
      </c>
      <c r="G37" s="23">
        <v>73065140</v>
      </c>
      <c r="H37" s="19">
        <v>124684133</v>
      </c>
      <c r="I37" s="22">
        <v>84693597</v>
      </c>
      <c r="J37" s="17">
        <v>69270514</v>
      </c>
      <c r="K37" s="23">
        <v>68402367</v>
      </c>
    </row>
    <row r="38" spans="1:11" x14ac:dyDescent="0.25">
      <c r="A38" s="20" t="s">
        <v>44</v>
      </c>
      <c r="B38" s="17">
        <v>16895847</v>
      </c>
      <c r="C38" s="17">
        <v>19434844</v>
      </c>
      <c r="D38" s="21">
        <v>19741375</v>
      </c>
      <c r="E38" s="22">
        <v>18031844</v>
      </c>
      <c r="F38" s="17">
        <v>19741375</v>
      </c>
      <c r="G38" s="23">
        <v>19741375</v>
      </c>
      <c r="H38" s="19">
        <v>23514856</v>
      </c>
      <c r="I38" s="22">
        <v>21007375</v>
      </c>
      <c r="J38" s="17">
        <v>12331375</v>
      </c>
      <c r="K38" s="23">
        <v>12331375</v>
      </c>
    </row>
    <row r="39" spans="1:11" x14ac:dyDescent="0.25">
      <c r="A39" s="20" t="s">
        <v>45</v>
      </c>
      <c r="B39" s="17">
        <v>682717357</v>
      </c>
      <c r="C39" s="17">
        <v>632648787</v>
      </c>
      <c r="D39" s="21">
        <v>633515605</v>
      </c>
      <c r="E39" s="22">
        <v>810615403</v>
      </c>
      <c r="F39" s="17">
        <v>833190403</v>
      </c>
      <c r="G39" s="23">
        <v>833190403</v>
      </c>
      <c r="H39" s="19">
        <v>640055793</v>
      </c>
      <c r="I39" s="22">
        <v>722585641</v>
      </c>
      <c r="J39" s="17">
        <v>676560683</v>
      </c>
      <c r="K39" s="23">
        <v>675503347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15784816</v>
      </c>
      <c r="C42" s="17">
        <v>9384817</v>
      </c>
      <c r="D42" s="21">
        <v>50183351</v>
      </c>
      <c r="E42" s="22">
        <v>119281411</v>
      </c>
      <c r="F42" s="17">
        <v>147251322</v>
      </c>
      <c r="G42" s="23">
        <v>147251322</v>
      </c>
      <c r="H42" s="19">
        <v>65846052</v>
      </c>
      <c r="I42" s="22">
        <v>125171624</v>
      </c>
      <c r="J42" s="17">
        <v>65031649</v>
      </c>
      <c r="K42" s="23">
        <v>65451733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-101753132</v>
      </c>
      <c r="F43" s="17">
        <v>-139500927</v>
      </c>
      <c r="G43" s="23">
        <v>-139500927</v>
      </c>
      <c r="H43" s="19">
        <v>5823</v>
      </c>
      <c r="I43" s="22">
        <v>-144254051</v>
      </c>
      <c r="J43" s="17">
        <v>-60728850</v>
      </c>
      <c r="K43" s="23">
        <v>-64703898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15784816</v>
      </c>
      <c r="C45" s="66">
        <v>9385057</v>
      </c>
      <c r="D45" s="67">
        <v>50183591</v>
      </c>
      <c r="E45" s="68">
        <v>78523466</v>
      </c>
      <c r="F45" s="66">
        <v>73842496</v>
      </c>
      <c r="G45" s="69">
        <v>73842496</v>
      </c>
      <c r="H45" s="70">
        <v>88422752</v>
      </c>
      <c r="I45" s="68">
        <v>47009434</v>
      </c>
      <c r="J45" s="66">
        <v>70394660</v>
      </c>
      <c r="K45" s="69">
        <v>66839696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61083040</v>
      </c>
      <c r="C48" s="17">
        <v>61022328</v>
      </c>
      <c r="D48" s="21">
        <v>66092098</v>
      </c>
      <c r="E48" s="22">
        <v>80057066</v>
      </c>
      <c r="F48" s="17">
        <v>75169931</v>
      </c>
      <c r="G48" s="23">
        <v>75169931</v>
      </c>
      <c r="H48" s="19">
        <v>27135422</v>
      </c>
      <c r="I48" s="22">
        <v>50434434</v>
      </c>
      <c r="J48" s="17">
        <v>74069662</v>
      </c>
      <c r="K48" s="23">
        <v>70532463</v>
      </c>
    </row>
    <row r="49" spans="1:11" x14ac:dyDescent="0.25">
      <c r="A49" s="20" t="s">
        <v>53</v>
      </c>
      <c r="B49" s="17">
        <f>+B75</f>
        <v>54898885.300778009</v>
      </c>
      <c r="C49" s="17">
        <f t="shared" ref="C49:K49" si="6">+C75</f>
        <v>38143398.951269329</v>
      </c>
      <c r="D49" s="21">
        <f t="shared" si="6"/>
        <v>87259942.813113987</v>
      </c>
      <c r="E49" s="22">
        <f t="shared" si="6"/>
        <v>-17796838.624598395</v>
      </c>
      <c r="F49" s="17">
        <f t="shared" si="6"/>
        <v>-17358563.792835642</v>
      </c>
      <c r="G49" s="23">
        <f t="shared" si="6"/>
        <v>-17358563.792835642</v>
      </c>
      <c r="H49" s="19">
        <f t="shared" si="6"/>
        <v>66907364.29980582</v>
      </c>
      <c r="I49" s="22">
        <f t="shared" si="6"/>
        <v>32591776.648238212</v>
      </c>
      <c r="J49" s="17">
        <f t="shared" si="6"/>
        <v>37317983.315363191</v>
      </c>
      <c r="K49" s="23">
        <f t="shared" si="6"/>
        <v>35476675.057919249</v>
      </c>
    </row>
    <row r="50" spans="1:11" x14ac:dyDescent="0.25">
      <c r="A50" s="30" t="s">
        <v>54</v>
      </c>
      <c r="B50" s="66">
        <f>+B48-B49</f>
        <v>6184154.699221991</v>
      </c>
      <c r="C50" s="66">
        <f t="shared" ref="C50:K50" si="7">+C48-C49</f>
        <v>22878929.048730671</v>
      </c>
      <c r="D50" s="67">
        <f t="shared" si="7"/>
        <v>-21167844.813113987</v>
      </c>
      <c r="E50" s="68">
        <f t="shared" si="7"/>
        <v>97853904.624598399</v>
      </c>
      <c r="F50" s="66">
        <f t="shared" si="7"/>
        <v>92528494.792835638</v>
      </c>
      <c r="G50" s="69">
        <f t="shared" si="7"/>
        <v>92528494.792835638</v>
      </c>
      <c r="H50" s="70">
        <f t="shared" si="7"/>
        <v>-39771942.29980582</v>
      </c>
      <c r="I50" s="68">
        <f t="shared" si="7"/>
        <v>17842657.351761788</v>
      </c>
      <c r="J50" s="66">
        <f t="shared" si="7"/>
        <v>36751678.684636809</v>
      </c>
      <c r="K50" s="69">
        <f t="shared" si="7"/>
        <v>35055787.942080751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509239597</v>
      </c>
      <c r="C53" s="17">
        <v>544934712</v>
      </c>
      <c r="D53" s="21">
        <v>559801668</v>
      </c>
      <c r="E53" s="22">
        <v>568819522</v>
      </c>
      <c r="F53" s="17">
        <v>563245024</v>
      </c>
      <c r="G53" s="23">
        <v>563245024</v>
      </c>
      <c r="H53" s="19">
        <v>619533731</v>
      </c>
      <c r="I53" s="22">
        <v>505796120</v>
      </c>
      <c r="J53" s="17">
        <v>505405270</v>
      </c>
      <c r="K53" s="23">
        <v>504180078</v>
      </c>
    </row>
    <row r="54" spans="1:11" x14ac:dyDescent="0.25">
      <c r="A54" s="20" t="s">
        <v>57</v>
      </c>
      <c r="B54" s="17">
        <v>32485787</v>
      </c>
      <c r="C54" s="17">
        <v>31160730</v>
      </c>
      <c r="D54" s="21">
        <v>32056355</v>
      </c>
      <c r="E54" s="22">
        <v>26086956</v>
      </c>
      <c r="F54" s="17">
        <v>27086956</v>
      </c>
      <c r="G54" s="23">
        <v>27086956</v>
      </c>
      <c r="H54" s="19">
        <v>35129799</v>
      </c>
      <c r="I54" s="22">
        <v>32000000</v>
      </c>
      <c r="J54" s="17">
        <v>32585505</v>
      </c>
      <c r="K54" s="23">
        <v>34036825</v>
      </c>
    </row>
    <row r="55" spans="1:11" x14ac:dyDescent="0.25">
      <c r="A55" s="20" t="s">
        <v>58</v>
      </c>
      <c r="B55" s="17">
        <v>47941868</v>
      </c>
      <c r="C55" s="17">
        <v>-7241536</v>
      </c>
      <c r="D55" s="21">
        <v>-3323215</v>
      </c>
      <c r="E55" s="22">
        <v>49702347</v>
      </c>
      <c r="F55" s="17">
        <v>49702347</v>
      </c>
      <c r="G55" s="23">
        <v>49702347</v>
      </c>
      <c r="H55" s="19">
        <v>1786754</v>
      </c>
      <c r="I55" s="22">
        <v>17779164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4874294</v>
      </c>
      <c r="C56" s="17">
        <v>5285823</v>
      </c>
      <c r="D56" s="21">
        <v>7403217</v>
      </c>
      <c r="E56" s="22">
        <v>5913045</v>
      </c>
      <c r="F56" s="17">
        <v>6357825</v>
      </c>
      <c r="G56" s="23">
        <v>6357825</v>
      </c>
      <c r="H56" s="19">
        <v>6132096</v>
      </c>
      <c r="I56" s="22">
        <v>6574608</v>
      </c>
      <c r="J56" s="17">
        <v>7277020</v>
      </c>
      <c r="K56" s="23">
        <v>7614373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750000</v>
      </c>
      <c r="F59" s="17">
        <v>750000</v>
      </c>
      <c r="G59" s="23">
        <v>750000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2050000</v>
      </c>
      <c r="F60" s="17">
        <v>2050000</v>
      </c>
      <c r="G60" s="23">
        <v>2050000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-6.0172751154745179E-8</v>
      </c>
      <c r="C70" s="5">
        <f t="shared" ref="C70:K70" si="8">IF(ISERROR(C71/C72),0,(C71/C72))</f>
        <v>8.2377986411043227E-2</v>
      </c>
      <c r="D70" s="5">
        <f t="shared" si="8"/>
        <v>0.24636234611618105</v>
      </c>
      <c r="E70" s="5">
        <f t="shared" si="8"/>
        <v>0.55258458302410074</v>
      </c>
      <c r="F70" s="5">
        <f t="shared" si="8"/>
        <v>0.55998580605869275</v>
      </c>
      <c r="G70" s="5">
        <f t="shared" si="8"/>
        <v>0.55998580605869275</v>
      </c>
      <c r="H70" s="5">
        <f t="shared" si="8"/>
        <v>-0.37768051579314971</v>
      </c>
      <c r="I70" s="5">
        <f t="shared" si="8"/>
        <v>0.4550603378252534</v>
      </c>
      <c r="J70" s="5">
        <f t="shared" si="8"/>
        <v>0.65931730927353704</v>
      </c>
      <c r="K70" s="5">
        <f t="shared" si="8"/>
        <v>0.66941511637485673</v>
      </c>
    </row>
    <row r="71" spans="1:11" ht="13" hidden="1" x14ac:dyDescent="0.3">
      <c r="A71" s="1" t="s">
        <v>120</v>
      </c>
      <c r="B71" s="2">
        <f>+B83</f>
        <v>-1</v>
      </c>
      <c r="C71" s="2">
        <f t="shared" ref="C71:K71" si="9">+C83</f>
        <v>1606391</v>
      </c>
      <c r="D71" s="2">
        <f t="shared" si="9"/>
        <v>5627406</v>
      </c>
      <c r="E71" s="2">
        <f t="shared" si="9"/>
        <v>26012097</v>
      </c>
      <c r="F71" s="2">
        <f t="shared" si="9"/>
        <v>26422097</v>
      </c>
      <c r="G71" s="2">
        <f t="shared" si="9"/>
        <v>26422097</v>
      </c>
      <c r="H71" s="2">
        <f t="shared" si="9"/>
        <v>-7020001</v>
      </c>
      <c r="I71" s="2">
        <f t="shared" si="9"/>
        <v>27125334</v>
      </c>
      <c r="J71" s="2">
        <f t="shared" si="9"/>
        <v>39306971</v>
      </c>
      <c r="K71" s="2">
        <f t="shared" si="9"/>
        <v>38949136</v>
      </c>
    </row>
    <row r="72" spans="1:11" ht="13" hidden="1" x14ac:dyDescent="0.3">
      <c r="A72" s="1" t="s">
        <v>121</v>
      </c>
      <c r="B72" s="2">
        <f>+B77</f>
        <v>16618818</v>
      </c>
      <c r="C72" s="2">
        <f t="shared" ref="C72:K72" si="10">+C77</f>
        <v>19500246</v>
      </c>
      <c r="D72" s="2">
        <f t="shared" si="10"/>
        <v>22841989</v>
      </c>
      <c r="E72" s="2">
        <f t="shared" si="10"/>
        <v>47073512</v>
      </c>
      <c r="F72" s="2">
        <f t="shared" si="10"/>
        <v>47183512</v>
      </c>
      <c r="G72" s="2">
        <f t="shared" si="10"/>
        <v>47183512</v>
      </c>
      <c r="H72" s="2">
        <f t="shared" si="10"/>
        <v>18587141</v>
      </c>
      <c r="I72" s="2">
        <f t="shared" si="10"/>
        <v>59608214</v>
      </c>
      <c r="J72" s="2">
        <f t="shared" si="10"/>
        <v>59617684</v>
      </c>
      <c r="K72" s="2">
        <f t="shared" si="10"/>
        <v>58183831</v>
      </c>
    </row>
    <row r="73" spans="1:11" ht="13" hidden="1" x14ac:dyDescent="0.3">
      <c r="A73" s="1" t="s">
        <v>122</v>
      </c>
      <c r="B73" s="2">
        <f>+B74</f>
        <v>-3777005.166666666</v>
      </c>
      <c r="C73" s="2">
        <f t="shared" ref="C73:K73" si="11">+(C78+C80+C81+C82)-(B78+B80+B81+B82)</f>
        <v>240483</v>
      </c>
      <c r="D73" s="2">
        <f t="shared" si="11"/>
        <v>-396840</v>
      </c>
      <c r="E73" s="2">
        <f t="shared" si="11"/>
        <v>23070766</v>
      </c>
      <c r="F73" s="2">
        <f>+(F78+F80+F81+F82)-(D78+D80+D81+D82)</f>
        <v>30973568</v>
      </c>
      <c r="G73" s="2">
        <f>+(G78+G80+G81+G82)-(D78+D80+D81+D82)</f>
        <v>30973568</v>
      </c>
      <c r="H73" s="2">
        <f>+(H78+H80+H81+H82)-(D78+D80+D81+D82)</f>
        <v>9445769</v>
      </c>
      <c r="I73" s="2">
        <f>+(I78+I80+I81+I82)-(E78+E80+E81+E82)</f>
        <v>-15894043</v>
      </c>
      <c r="J73" s="2">
        <f t="shared" si="11"/>
        <v>-6599422</v>
      </c>
      <c r="K73" s="2">
        <f t="shared" si="11"/>
        <v>0</v>
      </c>
    </row>
    <row r="74" spans="1:11" ht="13" hidden="1" x14ac:dyDescent="0.3">
      <c r="A74" s="1" t="s">
        <v>123</v>
      </c>
      <c r="B74" s="2">
        <f>+TREND(C74:E74)</f>
        <v>-3777005.166666666</v>
      </c>
      <c r="C74" s="2">
        <f>+C73</f>
        <v>240483</v>
      </c>
      <c r="D74" s="2">
        <f t="shared" ref="D74:K74" si="12">+D73</f>
        <v>-396840</v>
      </c>
      <c r="E74" s="2">
        <f t="shared" si="12"/>
        <v>23070766</v>
      </c>
      <c r="F74" s="2">
        <f t="shared" si="12"/>
        <v>30973568</v>
      </c>
      <c r="G74" s="2">
        <f t="shared" si="12"/>
        <v>30973568</v>
      </c>
      <c r="H74" s="2">
        <f t="shared" si="12"/>
        <v>9445769</v>
      </c>
      <c r="I74" s="2">
        <f t="shared" si="12"/>
        <v>-15894043</v>
      </c>
      <c r="J74" s="2">
        <f t="shared" si="12"/>
        <v>-6599422</v>
      </c>
      <c r="K74" s="2">
        <f t="shared" si="12"/>
        <v>0</v>
      </c>
    </row>
    <row r="75" spans="1:11" ht="13" hidden="1" x14ac:dyDescent="0.3">
      <c r="A75" s="1" t="s">
        <v>124</v>
      </c>
      <c r="B75" s="2">
        <f>+B84-(((B80+B81+B82+B78)*B70)-B79)</f>
        <v>54898885.300778009</v>
      </c>
      <c r="C75" s="2">
        <f t="shared" ref="C75:K75" si="13">+C84-(((C80+C81+C82+C78)*C70)-C79)</f>
        <v>38143398.951269329</v>
      </c>
      <c r="D75" s="2">
        <f t="shared" si="13"/>
        <v>87259942.813113987</v>
      </c>
      <c r="E75" s="2">
        <f t="shared" si="13"/>
        <v>-17796838.624598395</v>
      </c>
      <c r="F75" s="2">
        <f t="shared" si="13"/>
        <v>-17358563.792835642</v>
      </c>
      <c r="G75" s="2">
        <f t="shared" si="13"/>
        <v>-17358563.792835642</v>
      </c>
      <c r="H75" s="2">
        <f t="shared" si="13"/>
        <v>66907364.29980582</v>
      </c>
      <c r="I75" s="2">
        <f t="shared" si="13"/>
        <v>32591776.648238212</v>
      </c>
      <c r="J75" s="2">
        <f t="shared" si="13"/>
        <v>37317983.315363191</v>
      </c>
      <c r="K75" s="2">
        <f t="shared" si="13"/>
        <v>35476675.057919249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16618818</v>
      </c>
      <c r="C77" s="3">
        <v>19500246</v>
      </c>
      <c r="D77" s="3">
        <v>22841989</v>
      </c>
      <c r="E77" s="3">
        <v>47073512</v>
      </c>
      <c r="F77" s="3">
        <v>47183512</v>
      </c>
      <c r="G77" s="3">
        <v>47183512</v>
      </c>
      <c r="H77" s="3">
        <v>18587141</v>
      </c>
      <c r="I77" s="3">
        <v>59608214</v>
      </c>
      <c r="J77" s="3">
        <v>59617684</v>
      </c>
      <c r="K77" s="3">
        <v>58183831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30732396</v>
      </c>
      <c r="C79" s="3">
        <v>30552889</v>
      </c>
      <c r="D79" s="3">
        <v>64424446</v>
      </c>
      <c r="E79" s="3">
        <v>29936149</v>
      </c>
      <c r="F79" s="3">
        <v>46932715</v>
      </c>
      <c r="G79" s="3">
        <v>46932715</v>
      </c>
      <c r="H79" s="3">
        <v>55040420</v>
      </c>
      <c r="I79" s="3">
        <v>57306337</v>
      </c>
      <c r="J79" s="3">
        <v>58128711</v>
      </c>
      <c r="K79" s="3">
        <v>57379059</v>
      </c>
    </row>
    <row r="80" spans="1:11" ht="13" hidden="1" x14ac:dyDescent="0.3">
      <c r="A80" s="1" t="s">
        <v>71</v>
      </c>
      <c r="B80" s="3">
        <v>1483475</v>
      </c>
      <c r="C80" s="3">
        <v>1514861</v>
      </c>
      <c r="D80" s="3">
        <v>1779590</v>
      </c>
      <c r="E80" s="3">
        <v>23296211</v>
      </c>
      <c r="F80" s="3">
        <v>28692838</v>
      </c>
      <c r="G80" s="3">
        <v>28692838</v>
      </c>
      <c r="H80" s="3">
        <v>3477360</v>
      </c>
      <c r="I80" s="3">
        <v>84832</v>
      </c>
      <c r="J80" s="3">
        <v>1634650</v>
      </c>
      <c r="K80" s="3">
        <v>1634650</v>
      </c>
    </row>
    <row r="81" spans="1:11" ht="13" hidden="1" x14ac:dyDescent="0.3">
      <c r="A81" s="1" t="s">
        <v>72</v>
      </c>
      <c r="B81" s="3">
        <v>3515100</v>
      </c>
      <c r="C81" s="3">
        <v>3724197</v>
      </c>
      <c r="D81" s="3">
        <v>3062628</v>
      </c>
      <c r="E81" s="3">
        <v>4616773</v>
      </c>
      <c r="F81" s="3">
        <v>7122948</v>
      </c>
      <c r="G81" s="3">
        <v>7122948</v>
      </c>
      <c r="H81" s="3">
        <v>10810627</v>
      </c>
      <c r="I81" s="3">
        <v>11934109</v>
      </c>
      <c r="J81" s="3">
        <v>3784869</v>
      </c>
      <c r="K81" s="3">
        <v>3784869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-1</v>
      </c>
      <c r="C83" s="3">
        <v>1606391</v>
      </c>
      <c r="D83" s="3">
        <v>5627406</v>
      </c>
      <c r="E83" s="3">
        <v>26012097</v>
      </c>
      <c r="F83" s="3">
        <v>26422097</v>
      </c>
      <c r="G83" s="3">
        <v>26422097</v>
      </c>
      <c r="H83" s="3">
        <v>-7020001</v>
      </c>
      <c r="I83" s="3">
        <v>27125334</v>
      </c>
      <c r="J83" s="3">
        <v>39306971</v>
      </c>
      <c r="K83" s="3">
        <v>38949136</v>
      </c>
    </row>
    <row r="84" spans="1:11" ht="13" hidden="1" x14ac:dyDescent="0.3">
      <c r="A84" s="1" t="s">
        <v>75</v>
      </c>
      <c r="B84" s="3">
        <v>24166489</v>
      </c>
      <c r="C84" s="3">
        <v>8022093</v>
      </c>
      <c r="D84" s="3">
        <v>24028437</v>
      </c>
      <c r="E84" s="3">
        <v>-32308703</v>
      </c>
      <c r="F84" s="3">
        <v>-44234947</v>
      </c>
      <c r="G84" s="3">
        <v>-44234947</v>
      </c>
      <c r="H84" s="3">
        <v>6470650</v>
      </c>
      <c r="I84" s="3">
        <v>-19245217</v>
      </c>
      <c r="J84" s="3">
        <v>-17237545</v>
      </c>
      <c r="K84" s="3">
        <v>-18274476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10977867</v>
      </c>
      <c r="C5" s="17">
        <v>11466106</v>
      </c>
      <c r="D5" s="21">
        <v>0</v>
      </c>
      <c r="E5" s="22">
        <v>12100000</v>
      </c>
      <c r="F5" s="17">
        <v>12100000</v>
      </c>
      <c r="G5" s="23">
        <v>12100000</v>
      </c>
      <c r="H5" s="19">
        <v>12053885</v>
      </c>
      <c r="I5" s="22">
        <v>14100000</v>
      </c>
      <c r="J5" s="17">
        <v>14730600</v>
      </c>
      <c r="K5" s="23">
        <v>15397538</v>
      </c>
    </row>
    <row r="6" spans="1:11" x14ac:dyDescent="0.25">
      <c r="A6" s="20" t="s">
        <v>18</v>
      </c>
      <c r="B6" s="17">
        <v>24066826</v>
      </c>
      <c r="C6" s="17">
        <v>26823386</v>
      </c>
      <c r="D6" s="21">
        <v>0</v>
      </c>
      <c r="E6" s="22">
        <v>25000000</v>
      </c>
      <c r="F6" s="17">
        <v>36000000</v>
      </c>
      <c r="G6" s="23">
        <v>36000000</v>
      </c>
      <c r="H6" s="19">
        <v>32926191</v>
      </c>
      <c r="I6" s="22">
        <v>38000000</v>
      </c>
      <c r="J6" s="17">
        <v>39748000</v>
      </c>
      <c r="K6" s="23">
        <v>41496911</v>
      </c>
    </row>
    <row r="7" spans="1:11" x14ac:dyDescent="0.25">
      <c r="A7" s="20" t="s">
        <v>19</v>
      </c>
      <c r="B7" s="17">
        <v>3981989</v>
      </c>
      <c r="C7" s="17">
        <v>7191506</v>
      </c>
      <c r="D7" s="21">
        <v>1466676</v>
      </c>
      <c r="E7" s="22">
        <v>5000000</v>
      </c>
      <c r="F7" s="17">
        <v>12000000</v>
      </c>
      <c r="G7" s="23">
        <v>12000000</v>
      </c>
      <c r="H7" s="19">
        <v>14555033</v>
      </c>
      <c r="I7" s="22">
        <v>15000000</v>
      </c>
      <c r="J7" s="17">
        <v>15690000</v>
      </c>
      <c r="K7" s="23">
        <v>16380360</v>
      </c>
    </row>
    <row r="8" spans="1:11" x14ac:dyDescent="0.25">
      <c r="A8" s="20" t="s">
        <v>20</v>
      </c>
      <c r="B8" s="17">
        <v>145636734</v>
      </c>
      <c r="C8" s="17">
        <v>154229088</v>
      </c>
      <c r="D8" s="21">
        <v>0</v>
      </c>
      <c r="E8" s="22">
        <v>170097550</v>
      </c>
      <c r="F8" s="17">
        <v>222801567</v>
      </c>
      <c r="G8" s="23">
        <v>222801567</v>
      </c>
      <c r="H8" s="19">
        <v>220233894</v>
      </c>
      <c r="I8" s="22">
        <v>167532008</v>
      </c>
      <c r="J8" s="17">
        <v>172618381</v>
      </c>
      <c r="K8" s="23">
        <v>180281469</v>
      </c>
    </row>
    <row r="9" spans="1:11" x14ac:dyDescent="0.25">
      <c r="A9" s="20" t="s">
        <v>21</v>
      </c>
      <c r="B9" s="17">
        <v>19082962</v>
      </c>
      <c r="C9" s="17">
        <v>11893699</v>
      </c>
      <c r="D9" s="21">
        <v>0</v>
      </c>
      <c r="E9" s="22">
        <v>8590000</v>
      </c>
      <c r="F9" s="17">
        <v>8430002</v>
      </c>
      <c r="G9" s="23">
        <v>8430002</v>
      </c>
      <c r="H9" s="19">
        <v>53225210</v>
      </c>
      <c r="I9" s="22">
        <v>12540007</v>
      </c>
      <c r="J9" s="17">
        <v>13116847</v>
      </c>
      <c r="K9" s="23">
        <v>13693985</v>
      </c>
    </row>
    <row r="10" spans="1:11" x14ac:dyDescent="0.25">
      <c r="A10" s="24" t="s">
        <v>115</v>
      </c>
      <c r="B10" s="25">
        <f>SUM(B5:B9)</f>
        <v>203746378</v>
      </c>
      <c r="C10" s="26">
        <f t="shared" ref="C10:K10" si="0">SUM(C5:C9)</f>
        <v>211603785</v>
      </c>
      <c r="D10" s="27">
        <f t="shared" si="0"/>
        <v>1466676</v>
      </c>
      <c r="E10" s="25">
        <f t="shared" si="0"/>
        <v>220787550</v>
      </c>
      <c r="F10" s="26">
        <f t="shared" si="0"/>
        <v>291331569</v>
      </c>
      <c r="G10" s="28">
        <f t="shared" si="0"/>
        <v>291331569</v>
      </c>
      <c r="H10" s="29">
        <f t="shared" si="0"/>
        <v>332994213</v>
      </c>
      <c r="I10" s="25">
        <f t="shared" si="0"/>
        <v>247172015</v>
      </c>
      <c r="J10" s="26">
        <f t="shared" si="0"/>
        <v>255903828</v>
      </c>
      <c r="K10" s="28">
        <f t="shared" si="0"/>
        <v>267250263</v>
      </c>
    </row>
    <row r="11" spans="1:11" x14ac:dyDescent="0.25">
      <c r="A11" s="20" t="s">
        <v>22</v>
      </c>
      <c r="B11" s="17">
        <v>89770139</v>
      </c>
      <c r="C11" s="17">
        <v>85154926</v>
      </c>
      <c r="D11" s="21">
        <v>-1705805</v>
      </c>
      <c r="E11" s="22">
        <v>101218519</v>
      </c>
      <c r="F11" s="17">
        <v>99374386</v>
      </c>
      <c r="G11" s="23">
        <v>99374386</v>
      </c>
      <c r="H11" s="19">
        <v>108625840</v>
      </c>
      <c r="I11" s="22">
        <v>103546858</v>
      </c>
      <c r="J11" s="17">
        <v>108335914</v>
      </c>
      <c r="K11" s="23">
        <v>113178494</v>
      </c>
    </row>
    <row r="12" spans="1:11" x14ac:dyDescent="0.25">
      <c r="A12" s="20" t="s">
        <v>23</v>
      </c>
      <c r="B12" s="17">
        <v>13389309</v>
      </c>
      <c r="C12" s="17">
        <v>14239766</v>
      </c>
      <c r="D12" s="21">
        <v>0</v>
      </c>
      <c r="E12" s="22">
        <v>14983350</v>
      </c>
      <c r="F12" s="17">
        <v>15026196</v>
      </c>
      <c r="G12" s="23">
        <v>15026196</v>
      </c>
      <c r="H12" s="19">
        <v>15473323</v>
      </c>
      <c r="I12" s="22">
        <v>15672322</v>
      </c>
      <c r="J12" s="17">
        <v>16393249</v>
      </c>
      <c r="K12" s="23">
        <v>17114552</v>
      </c>
    </row>
    <row r="13" spans="1:11" x14ac:dyDescent="0.25">
      <c r="A13" s="20" t="s">
        <v>24</v>
      </c>
      <c r="B13" s="17">
        <v>22161110</v>
      </c>
      <c r="C13" s="17">
        <v>18536193</v>
      </c>
      <c r="D13" s="21">
        <v>-3664569</v>
      </c>
      <c r="E13" s="22">
        <v>16000000</v>
      </c>
      <c r="F13" s="17">
        <v>16000000</v>
      </c>
      <c r="G13" s="23">
        <v>16000000</v>
      </c>
      <c r="H13" s="19">
        <v>28871806</v>
      </c>
      <c r="I13" s="22">
        <v>16687999</v>
      </c>
      <c r="J13" s="17">
        <v>17455647</v>
      </c>
      <c r="K13" s="23">
        <v>18223695</v>
      </c>
    </row>
    <row r="14" spans="1:11" x14ac:dyDescent="0.25">
      <c r="A14" s="20" t="s">
        <v>25</v>
      </c>
      <c r="B14" s="17">
        <v>13810</v>
      </c>
      <c r="C14" s="17">
        <v>181387</v>
      </c>
      <c r="D14" s="21">
        <v>1698547</v>
      </c>
      <c r="E14" s="22">
        <v>0</v>
      </c>
      <c r="F14" s="17">
        <v>0</v>
      </c>
      <c r="G14" s="23">
        <v>0</v>
      </c>
      <c r="H14" s="19">
        <v>2195202</v>
      </c>
      <c r="I14" s="22">
        <v>4</v>
      </c>
      <c r="J14" s="17">
        <v>2</v>
      </c>
      <c r="K14" s="23">
        <v>2</v>
      </c>
    </row>
    <row r="15" spans="1:11" x14ac:dyDescent="0.25">
      <c r="A15" s="20" t="s">
        <v>26</v>
      </c>
      <c r="B15" s="17">
        <v>17264390</v>
      </c>
      <c r="C15" s="17">
        <v>16351575</v>
      </c>
      <c r="D15" s="21">
        <v>-768638</v>
      </c>
      <c r="E15" s="22">
        <v>20232002</v>
      </c>
      <c r="F15" s="17">
        <v>23609140</v>
      </c>
      <c r="G15" s="23">
        <v>23609140</v>
      </c>
      <c r="H15" s="19">
        <v>26942511</v>
      </c>
      <c r="I15" s="22">
        <v>27445557</v>
      </c>
      <c r="J15" s="17">
        <v>28341491</v>
      </c>
      <c r="K15" s="23">
        <v>29328062</v>
      </c>
    </row>
    <row r="16" spans="1:11" x14ac:dyDescent="0.25">
      <c r="A16" s="20" t="s">
        <v>27</v>
      </c>
      <c r="B16" s="17">
        <v>3696182</v>
      </c>
      <c r="C16" s="17">
        <v>1368528</v>
      </c>
      <c r="D16" s="21">
        <v>0</v>
      </c>
      <c r="E16" s="22">
        <v>1300000</v>
      </c>
      <c r="F16" s="17">
        <v>494245</v>
      </c>
      <c r="G16" s="23">
        <v>494245</v>
      </c>
      <c r="H16" s="19">
        <v>652261</v>
      </c>
      <c r="I16" s="22">
        <v>1684346</v>
      </c>
      <c r="J16" s="17">
        <v>1720226</v>
      </c>
      <c r="K16" s="23">
        <v>1756123</v>
      </c>
    </row>
    <row r="17" spans="1:11" x14ac:dyDescent="0.25">
      <c r="A17" s="20" t="s">
        <v>28</v>
      </c>
      <c r="B17" s="17">
        <v>69200395</v>
      </c>
      <c r="C17" s="17">
        <v>59178497</v>
      </c>
      <c r="D17" s="21">
        <v>-2316079</v>
      </c>
      <c r="E17" s="22">
        <v>61803126</v>
      </c>
      <c r="F17" s="17">
        <v>76182375</v>
      </c>
      <c r="G17" s="23">
        <v>76182375</v>
      </c>
      <c r="H17" s="19">
        <v>143377227</v>
      </c>
      <c r="I17" s="22">
        <v>111912727</v>
      </c>
      <c r="J17" s="17">
        <v>115590239</v>
      </c>
      <c r="K17" s="23">
        <v>119166011</v>
      </c>
    </row>
    <row r="18" spans="1:11" x14ac:dyDescent="0.25">
      <c r="A18" s="30" t="s">
        <v>29</v>
      </c>
      <c r="B18" s="31">
        <f>SUM(B11:B17)</f>
        <v>215495335</v>
      </c>
      <c r="C18" s="32">
        <f t="shared" ref="C18:K18" si="1">SUM(C11:C17)</f>
        <v>195010872</v>
      </c>
      <c r="D18" s="33">
        <f t="shared" si="1"/>
        <v>-6756544</v>
      </c>
      <c r="E18" s="31">
        <f t="shared" si="1"/>
        <v>215536997</v>
      </c>
      <c r="F18" s="32">
        <f t="shared" si="1"/>
        <v>230686342</v>
      </c>
      <c r="G18" s="34">
        <f t="shared" si="1"/>
        <v>230686342</v>
      </c>
      <c r="H18" s="35">
        <f t="shared" si="1"/>
        <v>326138170</v>
      </c>
      <c r="I18" s="31">
        <f t="shared" si="1"/>
        <v>276949813</v>
      </c>
      <c r="J18" s="32">
        <f t="shared" si="1"/>
        <v>287836768</v>
      </c>
      <c r="K18" s="34">
        <f t="shared" si="1"/>
        <v>298766939</v>
      </c>
    </row>
    <row r="19" spans="1:11" x14ac:dyDescent="0.25">
      <c r="A19" s="30" t="s">
        <v>30</v>
      </c>
      <c r="B19" s="36">
        <f>+B10-B18</f>
        <v>-11748957</v>
      </c>
      <c r="C19" s="37">
        <f t="shared" ref="C19:K19" si="2">+C10-C18</f>
        <v>16592913</v>
      </c>
      <c r="D19" s="38">
        <f t="shared" si="2"/>
        <v>8223220</v>
      </c>
      <c r="E19" s="36">
        <f t="shared" si="2"/>
        <v>5250553</v>
      </c>
      <c r="F19" s="37">
        <f t="shared" si="2"/>
        <v>60645227</v>
      </c>
      <c r="G19" s="39">
        <f t="shared" si="2"/>
        <v>60645227</v>
      </c>
      <c r="H19" s="40">
        <f t="shared" si="2"/>
        <v>6856043</v>
      </c>
      <c r="I19" s="36">
        <f t="shared" si="2"/>
        <v>-29777798</v>
      </c>
      <c r="J19" s="37">
        <f t="shared" si="2"/>
        <v>-31932940</v>
      </c>
      <c r="K19" s="39">
        <f t="shared" si="2"/>
        <v>-31516676</v>
      </c>
    </row>
    <row r="20" spans="1:11" x14ac:dyDescent="0.25">
      <c r="A20" s="41" t="s">
        <v>31</v>
      </c>
      <c r="B20" s="42">
        <v>53045740</v>
      </c>
      <c r="C20" s="43">
        <v>66328954</v>
      </c>
      <c r="D20" s="44">
        <v>0</v>
      </c>
      <c r="E20" s="42">
        <v>118448450</v>
      </c>
      <c r="F20" s="43">
        <v>86377450</v>
      </c>
      <c r="G20" s="45">
        <v>86377450</v>
      </c>
      <c r="H20" s="46">
        <v>51946450</v>
      </c>
      <c r="I20" s="42">
        <v>120213002</v>
      </c>
      <c r="J20" s="43">
        <v>90678002</v>
      </c>
      <c r="K20" s="45">
        <v>94697002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41296783</v>
      </c>
      <c r="C22" s="55">
        <f t="shared" ref="C22:K22" si="3">SUM(C19:C21)</f>
        <v>82921867</v>
      </c>
      <c r="D22" s="56">
        <f t="shared" si="3"/>
        <v>8223220</v>
      </c>
      <c r="E22" s="54">
        <f t="shared" si="3"/>
        <v>123699003</v>
      </c>
      <c r="F22" s="55">
        <f t="shared" si="3"/>
        <v>147022677</v>
      </c>
      <c r="G22" s="57">
        <f t="shared" si="3"/>
        <v>147022677</v>
      </c>
      <c r="H22" s="58">
        <f t="shared" si="3"/>
        <v>58802493</v>
      </c>
      <c r="I22" s="54">
        <f t="shared" si="3"/>
        <v>90435204</v>
      </c>
      <c r="J22" s="55">
        <f t="shared" si="3"/>
        <v>58745062</v>
      </c>
      <c r="K22" s="57">
        <f t="shared" si="3"/>
        <v>63180326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41296783</v>
      </c>
      <c r="C24" s="37">
        <f t="shared" ref="C24:K24" si="4">SUM(C22:C23)</f>
        <v>82921867</v>
      </c>
      <c r="D24" s="38">
        <f t="shared" si="4"/>
        <v>8223220</v>
      </c>
      <c r="E24" s="36">
        <f t="shared" si="4"/>
        <v>123699003</v>
      </c>
      <c r="F24" s="37">
        <f t="shared" si="4"/>
        <v>147022677</v>
      </c>
      <c r="G24" s="39">
        <f t="shared" si="4"/>
        <v>147022677</v>
      </c>
      <c r="H24" s="40">
        <f t="shared" si="4"/>
        <v>58802493</v>
      </c>
      <c r="I24" s="36">
        <f t="shared" si="4"/>
        <v>90435204</v>
      </c>
      <c r="J24" s="37">
        <f t="shared" si="4"/>
        <v>58745062</v>
      </c>
      <c r="K24" s="39">
        <f t="shared" si="4"/>
        <v>63180326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6470526</v>
      </c>
      <c r="C27" s="66">
        <v>67085192</v>
      </c>
      <c r="D27" s="67">
        <v>4483893</v>
      </c>
      <c r="E27" s="68">
        <v>123368457</v>
      </c>
      <c r="F27" s="66">
        <v>140852738</v>
      </c>
      <c r="G27" s="69">
        <v>140852738</v>
      </c>
      <c r="H27" s="70">
        <v>93835392</v>
      </c>
      <c r="I27" s="68">
        <v>174617382</v>
      </c>
      <c r="J27" s="66">
        <v>141355586</v>
      </c>
      <c r="K27" s="69">
        <v>144305777</v>
      </c>
    </row>
    <row r="28" spans="1:11" x14ac:dyDescent="0.25">
      <c r="A28" s="71" t="s">
        <v>36</v>
      </c>
      <c r="B28" s="17">
        <v>49390539</v>
      </c>
      <c r="C28" s="17">
        <v>64234631</v>
      </c>
      <c r="D28" s="21">
        <v>-3256736</v>
      </c>
      <c r="E28" s="22">
        <v>118448450</v>
      </c>
      <c r="F28" s="17">
        <v>134982731</v>
      </c>
      <c r="G28" s="23">
        <v>134982731</v>
      </c>
      <c r="H28" s="19">
        <v>91675512</v>
      </c>
      <c r="I28" s="22">
        <v>161947873</v>
      </c>
      <c r="J28" s="17">
        <v>128242869</v>
      </c>
      <c r="K28" s="23">
        <v>130749619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901178</v>
      </c>
      <c r="C31" s="17">
        <v>2794766</v>
      </c>
      <c r="D31" s="21">
        <v>5057432</v>
      </c>
      <c r="E31" s="22">
        <v>2920007</v>
      </c>
      <c r="F31" s="17">
        <v>3870007</v>
      </c>
      <c r="G31" s="23">
        <v>3870007</v>
      </c>
      <c r="H31" s="19">
        <v>2159880</v>
      </c>
      <c r="I31" s="22">
        <v>12669498</v>
      </c>
      <c r="J31" s="17">
        <v>13112706</v>
      </c>
      <c r="K31" s="23">
        <v>13556147</v>
      </c>
    </row>
    <row r="32" spans="1:11" x14ac:dyDescent="0.25">
      <c r="A32" s="30" t="s">
        <v>39</v>
      </c>
      <c r="B32" s="66">
        <f>SUM(B28:B31)</f>
        <v>50291717</v>
      </c>
      <c r="C32" s="66">
        <f t="shared" ref="C32:K32" si="5">SUM(C28:C31)</f>
        <v>67029397</v>
      </c>
      <c r="D32" s="67">
        <f t="shared" si="5"/>
        <v>1800696</v>
      </c>
      <c r="E32" s="68">
        <f t="shared" si="5"/>
        <v>121368457</v>
      </c>
      <c r="F32" s="66">
        <f t="shared" si="5"/>
        <v>138852738</v>
      </c>
      <c r="G32" s="69">
        <f t="shared" si="5"/>
        <v>138852738</v>
      </c>
      <c r="H32" s="70">
        <f t="shared" si="5"/>
        <v>93835392</v>
      </c>
      <c r="I32" s="68">
        <f t="shared" si="5"/>
        <v>174617371</v>
      </c>
      <c r="J32" s="66">
        <f t="shared" si="5"/>
        <v>141355575</v>
      </c>
      <c r="K32" s="69">
        <f t="shared" si="5"/>
        <v>144305766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128176826</v>
      </c>
      <c r="C35" s="17">
        <v>184327920</v>
      </c>
      <c r="D35" s="21">
        <v>-11683505</v>
      </c>
      <c r="E35" s="22">
        <v>147230214</v>
      </c>
      <c r="F35" s="17">
        <v>147230217</v>
      </c>
      <c r="G35" s="23">
        <v>147230217</v>
      </c>
      <c r="H35" s="19">
        <v>185956411</v>
      </c>
      <c r="I35" s="22">
        <v>239425019</v>
      </c>
      <c r="J35" s="17">
        <v>243884434</v>
      </c>
      <c r="K35" s="23">
        <v>245204229</v>
      </c>
    </row>
    <row r="36" spans="1:11" x14ac:dyDescent="0.25">
      <c r="A36" s="20" t="s">
        <v>42</v>
      </c>
      <c r="B36" s="17">
        <v>444947924</v>
      </c>
      <c r="C36" s="17">
        <v>488794721</v>
      </c>
      <c r="D36" s="21">
        <v>6618480</v>
      </c>
      <c r="E36" s="22">
        <v>123368468</v>
      </c>
      <c r="F36" s="17">
        <v>140852749</v>
      </c>
      <c r="G36" s="23">
        <v>140852749</v>
      </c>
      <c r="H36" s="19">
        <v>567180319</v>
      </c>
      <c r="I36" s="22">
        <v>293765303</v>
      </c>
      <c r="J36" s="17">
        <v>360503507</v>
      </c>
      <c r="K36" s="23">
        <v>363453698</v>
      </c>
    </row>
    <row r="37" spans="1:11" x14ac:dyDescent="0.25">
      <c r="A37" s="20" t="s">
        <v>43</v>
      </c>
      <c r="B37" s="17">
        <v>58759151</v>
      </c>
      <c r="C37" s="17">
        <v>80701506</v>
      </c>
      <c r="D37" s="21">
        <v>-12530185</v>
      </c>
      <c r="E37" s="22">
        <v>67487247</v>
      </c>
      <c r="F37" s="17">
        <v>67487155</v>
      </c>
      <c r="G37" s="23">
        <v>67487155</v>
      </c>
      <c r="H37" s="19">
        <v>54289242</v>
      </c>
      <c r="I37" s="22">
        <v>58420610</v>
      </c>
      <c r="J37" s="17">
        <v>58420596</v>
      </c>
      <c r="K37" s="23">
        <v>58420602</v>
      </c>
    </row>
    <row r="38" spans="1:11" x14ac:dyDescent="0.25">
      <c r="A38" s="20" t="s">
        <v>44</v>
      </c>
      <c r="B38" s="17">
        <v>13512001</v>
      </c>
      <c r="C38" s="17">
        <v>13512001</v>
      </c>
      <c r="D38" s="21">
        <v>0</v>
      </c>
      <c r="E38" s="22">
        <v>14100000</v>
      </c>
      <c r="F38" s="17">
        <v>14100000</v>
      </c>
      <c r="G38" s="23">
        <v>14100000</v>
      </c>
      <c r="H38" s="19">
        <v>56535254</v>
      </c>
      <c r="I38" s="22">
        <v>14200119</v>
      </c>
      <c r="J38" s="17">
        <v>14200119</v>
      </c>
      <c r="K38" s="23">
        <v>14200119</v>
      </c>
    </row>
    <row r="39" spans="1:11" x14ac:dyDescent="0.25">
      <c r="A39" s="20" t="s">
        <v>45</v>
      </c>
      <c r="B39" s="17">
        <v>459556815</v>
      </c>
      <c r="C39" s="17">
        <v>495987267</v>
      </c>
      <c r="D39" s="21">
        <v>-758060</v>
      </c>
      <c r="E39" s="22">
        <v>494596785</v>
      </c>
      <c r="F39" s="17">
        <v>494596785</v>
      </c>
      <c r="G39" s="23">
        <v>494596785</v>
      </c>
      <c r="H39" s="19">
        <v>583509741</v>
      </c>
      <c r="I39" s="22">
        <v>294596810</v>
      </c>
      <c r="J39" s="17">
        <v>294596810</v>
      </c>
      <c r="K39" s="23">
        <v>294596810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267192031</v>
      </c>
      <c r="C42" s="17">
        <v>1727915061</v>
      </c>
      <c r="D42" s="21">
        <v>0</v>
      </c>
      <c r="E42" s="22">
        <v>143504172</v>
      </c>
      <c r="F42" s="17">
        <v>143504130</v>
      </c>
      <c r="G42" s="23">
        <v>143504130</v>
      </c>
      <c r="H42" s="19">
        <v>-203814791</v>
      </c>
      <c r="I42" s="22">
        <v>61710964</v>
      </c>
      <c r="J42" s="17">
        <v>61710963</v>
      </c>
      <c r="K42" s="23">
        <v>61710964</v>
      </c>
    </row>
    <row r="43" spans="1:11" x14ac:dyDescent="0.25">
      <c r="A43" s="20" t="s">
        <v>48</v>
      </c>
      <c r="B43" s="17">
        <v>44909323</v>
      </c>
      <c r="C43" s="17">
        <v>-60440281</v>
      </c>
      <c r="D43" s="21">
        <v>0</v>
      </c>
      <c r="E43" s="22">
        <v>-56601075</v>
      </c>
      <c r="F43" s="17">
        <v>-56601075</v>
      </c>
      <c r="G43" s="23">
        <v>-56601075</v>
      </c>
      <c r="H43" s="19">
        <v>0</v>
      </c>
      <c r="I43" s="22">
        <v>-59756922</v>
      </c>
      <c r="J43" s="17">
        <v>-59756922</v>
      </c>
      <c r="K43" s="23">
        <v>-59756922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375952351</v>
      </c>
      <c r="C45" s="66">
        <v>1743548176</v>
      </c>
      <c r="D45" s="67">
        <v>0</v>
      </c>
      <c r="E45" s="68">
        <v>86903097</v>
      </c>
      <c r="F45" s="66">
        <v>86903055</v>
      </c>
      <c r="G45" s="69">
        <v>86903055</v>
      </c>
      <c r="H45" s="70">
        <v>-69943905</v>
      </c>
      <c r="I45" s="68">
        <v>1954105</v>
      </c>
      <c r="J45" s="66">
        <v>1954100</v>
      </c>
      <c r="K45" s="69">
        <v>1954101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76071552</v>
      </c>
      <c r="C48" s="17">
        <v>110548885</v>
      </c>
      <c r="D48" s="21">
        <v>0</v>
      </c>
      <c r="E48" s="22">
        <v>62382900</v>
      </c>
      <c r="F48" s="17">
        <v>62382900</v>
      </c>
      <c r="G48" s="23">
        <v>62382900</v>
      </c>
      <c r="H48" s="19">
        <v>135228736</v>
      </c>
      <c r="I48" s="22">
        <v>110269757</v>
      </c>
      <c r="J48" s="17">
        <v>110269753</v>
      </c>
      <c r="K48" s="23">
        <v>110269753</v>
      </c>
    </row>
    <row r="49" spans="1:11" x14ac:dyDescent="0.25">
      <c r="A49" s="20" t="s">
        <v>53</v>
      </c>
      <c r="B49" s="17">
        <f>+B75</f>
        <v>957349123.50107181</v>
      </c>
      <c r="C49" s="17">
        <f t="shared" ref="C49:K49" si="6">+C75</f>
        <v>-206365749.01238579</v>
      </c>
      <c r="D49" s="21">
        <f t="shared" si="6"/>
        <v>56200</v>
      </c>
      <c r="E49" s="22">
        <f t="shared" si="6"/>
        <v>18946736.084276542</v>
      </c>
      <c r="F49" s="17">
        <f t="shared" si="6"/>
        <v>35315495.605584919</v>
      </c>
      <c r="G49" s="23">
        <f t="shared" si="6"/>
        <v>35315495.605584919</v>
      </c>
      <c r="H49" s="19">
        <f t="shared" si="6"/>
        <v>41947777</v>
      </c>
      <c r="I49" s="22">
        <f t="shared" si="6"/>
        <v>-36991966.104925245</v>
      </c>
      <c r="J49" s="17">
        <f t="shared" si="6"/>
        <v>-36210380.265943572</v>
      </c>
      <c r="K49" s="23">
        <f t="shared" si="6"/>
        <v>-33321527.544883713</v>
      </c>
    </row>
    <row r="50" spans="1:11" x14ac:dyDescent="0.25">
      <c r="A50" s="30" t="s">
        <v>54</v>
      </c>
      <c r="B50" s="66">
        <f>+B48-B49</f>
        <v>-881277571.50107181</v>
      </c>
      <c r="C50" s="66">
        <f t="shared" ref="C50:K50" si="7">+C48-C49</f>
        <v>316914634.01238579</v>
      </c>
      <c r="D50" s="67">
        <f t="shared" si="7"/>
        <v>-56200</v>
      </c>
      <c r="E50" s="68">
        <f t="shared" si="7"/>
        <v>43436163.915723458</v>
      </c>
      <c r="F50" s="66">
        <f t="shared" si="7"/>
        <v>27067404.394415081</v>
      </c>
      <c r="G50" s="69">
        <f t="shared" si="7"/>
        <v>27067404.394415081</v>
      </c>
      <c r="H50" s="70">
        <f t="shared" si="7"/>
        <v>93280959</v>
      </c>
      <c r="I50" s="68">
        <f t="shared" si="7"/>
        <v>147261723.10492525</v>
      </c>
      <c r="J50" s="66">
        <f t="shared" si="7"/>
        <v>146480133.26594359</v>
      </c>
      <c r="K50" s="69">
        <f t="shared" si="7"/>
        <v>143591280.54488373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375215388</v>
      </c>
      <c r="C53" s="17">
        <v>354827553</v>
      </c>
      <c r="D53" s="21">
        <v>48502681</v>
      </c>
      <c r="E53" s="22">
        <v>4420018</v>
      </c>
      <c r="F53" s="17">
        <v>4370018</v>
      </c>
      <c r="G53" s="23">
        <v>4370018</v>
      </c>
      <c r="H53" s="19">
        <v>495553504</v>
      </c>
      <c r="I53" s="22">
        <v>46724941</v>
      </c>
      <c r="J53" s="17">
        <v>147085349</v>
      </c>
      <c r="K53" s="23">
        <v>147445947</v>
      </c>
    </row>
    <row r="54" spans="1:11" x14ac:dyDescent="0.25">
      <c r="A54" s="20" t="s">
        <v>57</v>
      </c>
      <c r="B54" s="17">
        <v>22161110</v>
      </c>
      <c r="C54" s="17">
        <v>18536193</v>
      </c>
      <c r="D54" s="21">
        <v>-3664569</v>
      </c>
      <c r="E54" s="22">
        <v>16000000</v>
      </c>
      <c r="F54" s="17">
        <v>16000000</v>
      </c>
      <c r="G54" s="23">
        <v>16000000</v>
      </c>
      <c r="H54" s="19">
        <v>21651382</v>
      </c>
      <c r="I54" s="22">
        <v>16688000</v>
      </c>
      <c r="J54" s="17">
        <v>17455648</v>
      </c>
      <c r="K54" s="23">
        <v>18223696</v>
      </c>
    </row>
    <row r="55" spans="1:11" x14ac:dyDescent="0.25">
      <c r="A55" s="20" t="s">
        <v>58</v>
      </c>
      <c r="B55" s="17">
        <v>1280580</v>
      </c>
      <c r="C55" s="17">
        <v>28629793</v>
      </c>
      <c r="D55" s="21">
        <v>1045324</v>
      </c>
      <c r="E55" s="22">
        <v>121198450</v>
      </c>
      <c r="F55" s="17">
        <v>119729309</v>
      </c>
      <c r="G55" s="23">
        <v>119729309</v>
      </c>
      <c r="H55" s="19">
        <v>152890452</v>
      </c>
      <c r="I55" s="22">
        <v>87432121</v>
      </c>
      <c r="J55" s="17">
        <v>92518407</v>
      </c>
      <c r="K55" s="23">
        <v>93569892</v>
      </c>
    </row>
    <row r="56" spans="1:11" x14ac:dyDescent="0.25">
      <c r="A56" s="20" t="s">
        <v>59</v>
      </c>
      <c r="B56" s="17">
        <v>2347861</v>
      </c>
      <c r="C56" s="17">
        <v>4084075</v>
      </c>
      <c r="D56" s="21">
        <v>-2733282</v>
      </c>
      <c r="E56" s="22">
        <v>12070002</v>
      </c>
      <c r="F56" s="17">
        <v>7700697</v>
      </c>
      <c r="G56" s="23">
        <v>7700697</v>
      </c>
      <c r="H56" s="19">
        <v>47165027</v>
      </c>
      <c r="I56" s="22">
        <v>13974606</v>
      </c>
      <c r="J56" s="17">
        <v>14226346</v>
      </c>
      <c r="K56" s="23">
        <v>14479050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2666431</v>
      </c>
      <c r="J59" s="17">
        <v>2666431</v>
      </c>
      <c r="K59" s="23">
        <v>2666431</v>
      </c>
    </row>
    <row r="60" spans="1:11" x14ac:dyDescent="0.25">
      <c r="A60" s="20" t="s">
        <v>62</v>
      </c>
      <c r="B60" s="17">
        <v>692437</v>
      </c>
      <c r="C60" s="17">
        <v>718005</v>
      </c>
      <c r="D60" s="21">
        <v>0</v>
      </c>
      <c r="E60" s="22">
        <v>0</v>
      </c>
      <c r="F60" s="17">
        <v>0</v>
      </c>
      <c r="G60" s="23">
        <v>0</v>
      </c>
      <c r="H60" s="19">
        <v>673243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3604</v>
      </c>
      <c r="F64" s="86">
        <v>3604</v>
      </c>
      <c r="G64" s="87">
        <v>3604</v>
      </c>
      <c r="H64" s="88">
        <v>3604</v>
      </c>
      <c r="I64" s="85">
        <v>3964</v>
      </c>
      <c r="J64" s="86">
        <v>4361</v>
      </c>
      <c r="K64" s="87">
        <v>4797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-28.111947696419076</v>
      </c>
      <c r="C70" s="5">
        <f t="shared" ref="C70:K70" si="8">IF(ISERROR(C71/C72),0,(C71/C72))</f>
        <v>5.0259339181633438</v>
      </c>
      <c r="D70" s="5">
        <f t="shared" si="8"/>
        <v>0</v>
      </c>
      <c r="E70" s="5">
        <f t="shared" si="8"/>
        <v>1.0058296089385474</v>
      </c>
      <c r="F70" s="5">
        <f t="shared" si="8"/>
        <v>0.7961931053184732</v>
      </c>
      <c r="G70" s="5">
        <f t="shared" si="8"/>
        <v>0.7961931053184732</v>
      </c>
      <c r="H70" s="5">
        <f t="shared" si="8"/>
        <v>0</v>
      </c>
      <c r="I70" s="5">
        <f t="shared" si="8"/>
        <v>0.7381725845888597</v>
      </c>
      <c r="J70" s="5">
        <f t="shared" si="8"/>
        <v>0.70591198574818992</v>
      </c>
      <c r="K70" s="5">
        <f t="shared" si="8"/>
        <v>0.67596740668540145</v>
      </c>
    </row>
    <row r="71" spans="1:11" ht="13" hidden="1" x14ac:dyDescent="0.3">
      <c r="A71" s="1" t="s">
        <v>120</v>
      </c>
      <c r="B71" s="2">
        <f>+B83</f>
        <v>-1283657370</v>
      </c>
      <c r="C71" s="2">
        <f t="shared" ref="C71:K71" si="9">+C83</f>
        <v>211231363</v>
      </c>
      <c r="D71" s="2">
        <f t="shared" si="9"/>
        <v>0</v>
      </c>
      <c r="E71" s="2">
        <f t="shared" si="9"/>
        <v>41410005</v>
      </c>
      <c r="F71" s="2">
        <f t="shared" si="9"/>
        <v>41410005</v>
      </c>
      <c r="G71" s="2">
        <f t="shared" si="9"/>
        <v>41410005</v>
      </c>
      <c r="H71" s="2">
        <f t="shared" si="9"/>
        <v>0</v>
      </c>
      <c r="I71" s="2">
        <f t="shared" si="9"/>
        <v>44378938</v>
      </c>
      <c r="J71" s="2">
        <f t="shared" si="9"/>
        <v>44378938</v>
      </c>
      <c r="K71" s="2">
        <f t="shared" si="9"/>
        <v>44378938</v>
      </c>
    </row>
    <row r="72" spans="1:11" ht="13" hidden="1" x14ac:dyDescent="0.3">
      <c r="A72" s="1" t="s">
        <v>121</v>
      </c>
      <c r="B72" s="2">
        <f>+B77</f>
        <v>45662342</v>
      </c>
      <c r="C72" s="2">
        <f t="shared" ref="C72:K72" si="10">+C77</f>
        <v>42028281</v>
      </c>
      <c r="D72" s="2">
        <f t="shared" si="10"/>
        <v>0</v>
      </c>
      <c r="E72" s="2">
        <f t="shared" si="10"/>
        <v>41170000</v>
      </c>
      <c r="F72" s="2">
        <f t="shared" si="10"/>
        <v>52010002</v>
      </c>
      <c r="G72" s="2">
        <f t="shared" si="10"/>
        <v>52010002</v>
      </c>
      <c r="H72" s="2">
        <f t="shared" si="10"/>
        <v>86228197</v>
      </c>
      <c r="I72" s="2">
        <f t="shared" si="10"/>
        <v>60120003</v>
      </c>
      <c r="J72" s="2">
        <f t="shared" si="10"/>
        <v>62867523</v>
      </c>
      <c r="K72" s="2">
        <f t="shared" si="10"/>
        <v>65652482</v>
      </c>
    </row>
    <row r="73" spans="1:11" ht="13" hidden="1" x14ac:dyDescent="0.3">
      <c r="A73" s="1" t="s">
        <v>122</v>
      </c>
      <c r="B73" s="2">
        <f>+B74</f>
        <v>-13243902.333333328</v>
      </c>
      <c r="C73" s="2">
        <f t="shared" ref="C73:K73" si="11">+(C78+C80+C81+C82)-(B78+B80+B81+B82)</f>
        <v>20374111</v>
      </c>
      <c r="D73" s="2">
        <f t="shared" si="11"/>
        <v>-52077391</v>
      </c>
      <c r="E73" s="2">
        <f t="shared" si="11"/>
        <v>77179187</v>
      </c>
      <c r="F73" s="2">
        <f>+(F78+F80+F81+F82)-(D78+D80+D81+D82)</f>
        <v>77179187</v>
      </c>
      <c r="G73" s="2">
        <f>+(G78+G80+G81+G82)-(D78+D80+D81+D82)</f>
        <v>77179187</v>
      </c>
      <c r="H73" s="2">
        <f>+(H78+H80+H81+H82)-(D78+D80+D81+D82)</f>
        <v>34307247</v>
      </c>
      <c r="I73" s="2">
        <f>+(I78+I80+I81+I82)-(E78+E80+E81+E82)</f>
        <v>43724608</v>
      </c>
      <c r="J73" s="2">
        <f t="shared" si="11"/>
        <v>4459422</v>
      </c>
      <c r="K73" s="2">
        <f t="shared" si="11"/>
        <v>1319795</v>
      </c>
    </row>
    <row r="74" spans="1:11" ht="13" hidden="1" x14ac:dyDescent="0.3">
      <c r="A74" s="1" t="s">
        <v>123</v>
      </c>
      <c r="B74" s="2">
        <f>+TREND(C74:E74)</f>
        <v>-13243902.333333328</v>
      </c>
      <c r="C74" s="2">
        <f>+C73</f>
        <v>20374111</v>
      </c>
      <c r="D74" s="2">
        <f t="shared" ref="D74:K74" si="12">+D73</f>
        <v>-52077391</v>
      </c>
      <c r="E74" s="2">
        <f t="shared" si="12"/>
        <v>77179187</v>
      </c>
      <c r="F74" s="2">
        <f t="shared" si="12"/>
        <v>77179187</v>
      </c>
      <c r="G74" s="2">
        <f t="shared" si="12"/>
        <v>77179187</v>
      </c>
      <c r="H74" s="2">
        <f t="shared" si="12"/>
        <v>34307247</v>
      </c>
      <c r="I74" s="2">
        <f t="shared" si="12"/>
        <v>43724608</v>
      </c>
      <c r="J74" s="2">
        <f t="shared" si="12"/>
        <v>4459422</v>
      </c>
      <c r="K74" s="2">
        <f t="shared" si="12"/>
        <v>1319795</v>
      </c>
    </row>
    <row r="75" spans="1:11" ht="13" hidden="1" x14ac:dyDescent="0.3">
      <c r="A75" s="1" t="s">
        <v>124</v>
      </c>
      <c r="B75" s="2">
        <f>+B84-(((B80+B81+B82+B78)*B70)-B79)</f>
        <v>957349123.50107181</v>
      </c>
      <c r="C75" s="2">
        <f t="shared" ref="C75:K75" si="13">+C84-(((C80+C81+C82+C78)*C70)-C79)</f>
        <v>-206365749.01238579</v>
      </c>
      <c r="D75" s="2">
        <f t="shared" si="13"/>
        <v>56200</v>
      </c>
      <c r="E75" s="2">
        <f t="shared" si="13"/>
        <v>18946736.084276542</v>
      </c>
      <c r="F75" s="2">
        <f t="shared" si="13"/>
        <v>35315495.605584919</v>
      </c>
      <c r="G75" s="2">
        <f t="shared" si="13"/>
        <v>35315495.605584919</v>
      </c>
      <c r="H75" s="2">
        <f t="shared" si="13"/>
        <v>41947777</v>
      </c>
      <c r="I75" s="2">
        <f t="shared" si="13"/>
        <v>-36991966.104925245</v>
      </c>
      <c r="J75" s="2">
        <f t="shared" si="13"/>
        <v>-36210380.265943572</v>
      </c>
      <c r="K75" s="2">
        <f t="shared" si="13"/>
        <v>-33321527.544883713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45662342</v>
      </c>
      <c r="C77" s="3">
        <v>42028281</v>
      </c>
      <c r="D77" s="3">
        <v>0</v>
      </c>
      <c r="E77" s="3">
        <v>41170000</v>
      </c>
      <c r="F77" s="3">
        <v>52010002</v>
      </c>
      <c r="G77" s="3">
        <v>52010002</v>
      </c>
      <c r="H77" s="3">
        <v>86228197</v>
      </c>
      <c r="I77" s="3">
        <v>60120003</v>
      </c>
      <c r="J77" s="3">
        <v>62867523</v>
      </c>
      <c r="K77" s="3">
        <v>65652482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29677458</v>
      </c>
      <c r="C79" s="3">
        <v>37281226</v>
      </c>
      <c r="D79" s="3">
        <v>-1371263</v>
      </c>
      <c r="E79" s="3">
        <v>37080352</v>
      </c>
      <c r="F79" s="3">
        <v>37080260</v>
      </c>
      <c r="G79" s="3">
        <v>37080260</v>
      </c>
      <c r="H79" s="3">
        <v>39861596</v>
      </c>
      <c r="I79" s="3">
        <v>26529641</v>
      </c>
      <c r="J79" s="3">
        <v>26529637</v>
      </c>
      <c r="K79" s="3">
        <v>26529637</v>
      </c>
    </row>
    <row r="80" spans="1:11" ht="13" hidden="1" x14ac:dyDescent="0.3">
      <c r="A80" s="1" t="s">
        <v>71</v>
      </c>
      <c r="B80" s="3">
        <v>20681543</v>
      </c>
      <c r="C80" s="3">
        <v>35562001</v>
      </c>
      <c r="D80" s="3">
        <v>-671945</v>
      </c>
      <c r="E80" s="3">
        <v>48664529</v>
      </c>
      <c r="F80" s="3">
        <v>48664529</v>
      </c>
      <c r="G80" s="3">
        <v>48664529</v>
      </c>
      <c r="H80" s="3">
        <v>19425913</v>
      </c>
      <c r="I80" s="3">
        <v>91808353</v>
      </c>
      <c r="J80" s="3">
        <v>96267822</v>
      </c>
      <c r="K80" s="3">
        <v>97587617</v>
      </c>
    </row>
    <row r="81" spans="1:11" ht="13" hidden="1" x14ac:dyDescent="0.3">
      <c r="A81" s="1" t="s">
        <v>72</v>
      </c>
      <c r="B81" s="3">
        <v>11924617</v>
      </c>
      <c r="C81" s="3">
        <v>17418270</v>
      </c>
      <c r="D81" s="3">
        <v>1574825</v>
      </c>
      <c r="E81" s="3">
        <v>29417538</v>
      </c>
      <c r="F81" s="3">
        <v>29417538</v>
      </c>
      <c r="G81" s="3">
        <v>29417538</v>
      </c>
      <c r="H81" s="3">
        <v>15784214</v>
      </c>
      <c r="I81" s="3">
        <v>29998322</v>
      </c>
      <c r="J81" s="3">
        <v>29998275</v>
      </c>
      <c r="K81" s="3">
        <v>29998275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-1283657370</v>
      </c>
      <c r="C83" s="3">
        <v>211231363</v>
      </c>
      <c r="D83" s="3">
        <v>0</v>
      </c>
      <c r="E83" s="3">
        <v>41410005</v>
      </c>
      <c r="F83" s="3">
        <v>41410005</v>
      </c>
      <c r="G83" s="3">
        <v>41410005</v>
      </c>
      <c r="H83" s="3">
        <v>0</v>
      </c>
      <c r="I83" s="3">
        <v>44378938</v>
      </c>
      <c r="J83" s="3">
        <v>44378938</v>
      </c>
      <c r="K83" s="3">
        <v>44378938</v>
      </c>
    </row>
    <row r="84" spans="1:11" ht="13" hidden="1" x14ac:dyDescent="0.3">
      <c r="A84" s="1" t="s">
        <v>75</v>
      </c>
      <c r="B84" s="3">
        <v>11049001</v>
      </c>
      <c r="C84" s="3">
        <v>22628366</v>
      </c>
      <c r="D84" s="3">
        <v>1427463</v>
      </c>
      <c r="E84" s="3">
        <v>60403639</v>
      </c>
      <c r="F84" s="3">
        <v>60403639</v>
      </c>
      <c r="G84" s="3">
        <v>60403639</v>
      </c>
      <c r="H84" s="3">
        <v>2086181</v>
      </c>
      <c r="I84" s="3">
        <v>26392741</v>
      </c>
      <c r="J84" s="3">
        <v>26392734</v>
      </c>
      <c r="K84" s="3">
        <v>26392740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7446566</v>
      </c>
      <c r="C5" s="17">
        <v>7128346</v>
      </c>
      <c r="D5" s="21">
        <v>8780174</v>
      </c>
      <c r="E5" s="22">
        <v>7898297</v>
      </c>
      <c r="F5" s="17">
        <v>7898297</v>
      </c>
      <c r="G5" s="23">
        <v>7898297</v>
      </c>
      <c r="H5" s="19">
        <v>15186561</v>
      </c>
      <c r="I5" s="22">
        <v>8244332</v>
      </c>
      <c r="J5" s="17">
        <v>8516884</v>
      </c>
      <c r="K5" s="23">
        <v>9004635</v>
      </c>
    </row>
    <row r="6" spans="1:11" x14ac:dyDescent="0.25">
      <c r="A6" s="20" t="s">
        <v>18</v>
      </c>
      <c r="B6" s="17">
        <v>1106901</v>
      </c>
      <c r="C6" s="17">
        <v>1138665</v>
      </c>
      <c r="D6" s="21">
        <v>100049</v>
      </c>
      <c r="E6" s="22">
        <v>983612</v>
      </c>
      <c r="F6" s="17">
        <v>1105583</v>
      </c>
      <c r="G6" s="23">
        <v>1105583</v>
      </c>
      <c r="H6" s="19">
        <v>102827</v>
      </c>
      <c r="I6" s="22">
        <v>1193200</v>
      </c>
      <c r="J6" s="17">
        <v>1248061</v>
      </c>
      <c r="K6" s="23">
        <v>1303003</v>
      </c>
    </row>
    <row r="7" spans="1:11" x14ac:dyDescent="0.25">
      <c r="A7" s="20" t="s">
        <v>19</v>
      </c>
      <c r="B7" s="17">
        <v>3810952</v>
      </c>
      <c r="C7" s="17">
        <v>5672206</v>
      </c>
      <c r="D7" s="21">
        <v>259769</v>
      </c>
      <c r="E7" s="22">
        <v>6184838</v>
      </c>
      <c r="F7" s="17">
        <v>6184838</v>
      </c>
      <c r="G7" s="23">
        <v>6184838</v>
      </c>
      <c r="H7" s="19">
        <v>279692</v>
      </c>
      <c r="I7" s="22">
        <v>3278475</v>
      </c>
      <c r="J7" s="17">
        <v>3426007</v>
      </c>
      <c r="K7" s="23">
        <v>3580174</v>
      </c>
    </row>
    <row r="8" spans="1:11" x14ac:dyDescent="0.25">
      <c r="A8" s="20" t="s">
        <v>20</v>
      </c>
      <c r="B8" s="17">
        <v>171576801</v>
      </c>
      <c r="C8" s="17">
        <v>188186636</v>
      </c>
      <c r="D8" s="21">
        <v>70931000</v>
      </c>
      <c r="E8" s="22">
        <v>203033016</v>
      </c>
      <c r="F8" s="17">
        <v>203033016</v>
      </c>
      <c r="G8" s="23">
        <v>203033016</v>
      </c>
      <c r="H8" s="19">
        <v>81749350</v>
      </c>
      <c r="I8" s="22">
        <v>201631599</v>
      </c>
      <c r="J8" s="17">
        <v>199299651</v>
      </c>
      <c r="K8" s="23">
        <v>204156107</v>
      </c>
    </row>
    <row r="9" spans="1:11" x14ac:dyDescent="0.25">
      <c r="A9" s="20" t="s">
        <v>21</v>
      </c>
      <c r="B9" s="17">
        <v>14763069</v>
      </c>
      <c r="C9" s="17">
        <v>13851090</v>
      </c>
      <c r="D9" s="21">
        <v>477937</v>
      </c>
      <c r="E9" s="22">
        <v>26608405</v>
      </c>
      <c r="F9" s="17">
        <v>43938604</v>
      </c>
      <c r="G9" s="23">
        <v>43938604</v>
      </c>
      <c r="H9" s="19">
        <v>1521232</v>
      </c>
      <c r="I9" s="22">
        <v>39186626</v>
      </c>
      <c r="J9" s="17">
        <v>39490472</v>
      </c>
      <c r="K9" s="23">
        <v>40630596</v>
      </c>
    </row>
    <row r="10" spans="1:11" x14ac:dyDescent="0.25">
      <c r="A10" s="24" t="s">
        <v>115</v>
      </c>
      <c r="B10" s="25">
        <f>SUM(B5:B9)</f>
        <v>198704289</v>
      </c>
      <c r="C10" s="26">
        <f t="shared" ref="C10:K10" si="0">SUM(C5:C9)</f>
        <v>215976943</v>
      </c>
      <c r="D10" s="27">
        <f t="shared" si="0"/>
        <v>80548929</v>
      </c>
      <c r="E10" s="25">
        <f t="shared" si="0"/>
        <v>244708168</v>
      </c>
      <c r="F10" s="26">
        <f t="shared" si="0"/>
        <v>262160338</v>
      </c>
      <c r="G10" s="28">
        <f t="shared" si="0"/>
        <v>262160338</v>
      </c>
      <c r="H10" s="29">
        <f t="shared" si="0"/>
        <v>98839662</v>
      </c>
      <c r="I10" s="25">
        <f t="shared" si="0"/>
        <v>253534232</v>
      </c>
      <c r="J10" s="26">
        <f t="shared" si="0"/>
        <v>251981075</v>
      </c>
      <c r="K10" s="28">
        <f t="shared" si="0"/>
        <v>258674515</v>
      </c>
    </row>
    <row r="11" spans="1:11" x14ac:dyDescent="0.25">
      <c r="A11" s="20" t="s">
        <v>22</v>
      </c>
      <c r="B11" s="17">
        <v>93665561</v>
      </c>
      <c r="C11" s="17">
        <v>96668491</v>
      </c>
      <c r="D11" s="21">
        <v>8474788</v>
      </c>
      <c r="E11" s="22">
        <v>110367457</v>
      </c>
      <c r="F11" s="17">
        <v>110076174</v>
      </c>
      <c r="G11" s="23">
        <v>110076174</v>
      </c>
      <c r="H11" s="19">
        <v>8364059</v>
      </c>
      <c r="I11" s="22">
        <v>117461603</v>
      </c>
      <c r="J11" s="17">
        <v>119723336</v>
      </c>
      <c r="K11" s="23">
        <v>124106968</v>
      </c>
    </row>
    <row r="12" spans="1:11" x14ac:dyDescent="0.25">
      <c r="A12" s="20" t="s">
        <v>23</v>
      </c>
      <c r="B12" s="17">
        <v>15645680</v>
      </c>
      <c r="C12" s="17">
        <v>16051917</v>
      </c>
      <c r="D12" s="21">
        <v>1208532</v>
      </c>
      <c r="E12" s="22">
        <v>19468938</v>
      </c>
      <c r="F12" s="17">
        <v>19468938</v>
      </c>
      <c r="G12" s="23">
        <v>19468938</v>
      </c>
      <c r="H12" s="19">
        <v>1433004</v>
      </c>
      <c r="I12" s="22">
        <v>20648056</v>
      </c>
      <c r="J12" s="17">
        <v>21577217</v>
      </c>
      <c r="K12" s="23">
        <v>22548169</v>
      </c>
    </row>
    <row r="13" spans="1:11" x14ac:dyDescent="0.25">
      <c r="A13" s="20" t="s">
        <v>24</v>
      </c>
      <c r="B13" s="17">
        <v>58819165</v>
      </c>
      <c r="C13" s="17">
        <v>-26073801</v>
      </c>
      <c r="D13" s="21">
        <v>0</v>
      </c>
      <c r="E13" s="22">
        <v>40590138</v>
      </c>
      <c r="F13" s="17">
        <v>44952708</v>
      </c>
      <c r="G13" s="23">
        <v>44952708</v>
      </c>
      <c r="H13" s="19">
        <v>0</v>
      </c>
      <c r="I13" s="22">
        <v>46930627</v>
      </c>
      <c r="J13" s="17">
        <v>48042506</v>
      </c>
      <c r="K13" s="23">
        <v>51249371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3205748</v>
      </c>
      <c r="C15" s="17">
        <v>4034418</v>
      </c>
      <c r="D15" s="21">
        <v>602209</v>
      </c>
      <c r="E15" s="22">
        <v>5087998</v>
      </c>
      <c r="F15" s="17">
        <v>4331223</v>
      </c>
      <c r="G15" s="23">
        <v>4331223</v>
      </c>
      <c r="H15" s="19">
        <v>63962</v>
      </c>
      <c r="I15" s="22">
        <v>3974765</v>
      </c>
      <c r="J15" s="17">
        <v>3699281</v>
      </c>
      <c r="K15" s="23">
        <v>3865742</v>
      </c>
    </row>
    <row r="16" spans="1:11" x14ac:dyDescent="0.25">
      <c r="A16" s="20" t="s">
        <v>27</v>
      </c>
      <c r="B16" s="17">
        <v>2228299</v>
      </c>
      <c r="C16" s="17">
        <v>5655217</v>
      </c>
      <c r="D16" s="21">
        <v>196900</v>
      </c>
      <c r="E16" s="22">
        <v>4225781</v>
      </c>
      <c r="F16" s="17">
        <v>3935781</v>
      </c>
      <c r="G16" s="23">
        <v>3935781</v>
      </c>
      <c r="H16" s="19">
        <v>0</v>
      </c>
      <c r="I16" s="22">
        <v>4108955</v>
      </c>
      <c r="J16" s="17">
        <v>4293858</v>
      </c>
      <c r="K16" s="23">
        <v>4487078</v>
      </c>
    </row>
    <row r="17" spans="1:11" x14ac:dyDescent="0.25">
      <c r="A17" s="20" t="s">
        <v>28</v>
      </c>
      <c r="B17" s="17">
        <v>68705691</v>
      </c>
      <c r="C17" s="17">
        <v>92232263</v>
      </c>
      <c r="D17" s="21">
        <v>9859463</v>
      </c>
      <c r="E17" s="22">
        <v>82895304</v>
      </c>
      <c r="F17" s="17">
        <v>94238374</v>
      </c>
      <c r="G17" s="23">
        <v>94238374</v>
      </c>
      <c r="H17" s="19">
        <v>13017000</v>
      </c>
      <c r="I17" s="22">
        <v>76393406</v>
      </c>
      <c r="J17" s="17">
        <v>76379749</v>
      </c>
      <c r="K17" s="23">
        <v>79747105</v>
      </c>
    </row>
    <row r="18" spans="1:11" x14ac:dyDescent="0.25">
      <c r="A18" s="30" t="s">
        <v>29</v>
      </c>
      <c r="B18" s="31">
        <f>SUM(B11:B17)</f>
        <v>242270144</v>
      </c>
      <c r="C18" s="32">
        <f t="shared" ref="C18:K18" si="1">SUM(C11:C17)</f>
        <v>188568505</v>
      </c>
      <c r="D18" s="33">
        <f t="shared" si="1"/>
        <v>20341892</v>
      </c>
      <c r="E18" s="31">
        <f t="shared" si="1"/>
        <v>262635616</v>
      </c>
      <c r="F18" s="32">
        <f t="shared" si="1"/>
        <v>277003198</v>
      </c>
      <c r="G18" s="34">
        <f t="shared" si="1"/>
        <v>277003198</v>
      </c>
      <c r="H18" s="35">
        <f t="shared" si="1"/>
        <v>22878025</v>
      </c>
      <c r="I18" s="31">
        <f t="shared" si="1"/>
        <v>269517412</v>
      </c>
      <c r="J18" s="32">
        <f t="shared" si="1"/>
        <v>273715947</v>
      </c>
      <c r="K18" s="34">
        <f t="shared" si="1"/>
        <v>286004433</v>
      </c>
    </row>
    <row r="19" spans="1:11" x14ac:dyDescent="0.25">
      <c r="A19" s="30" t="s">
        <v>30</v>
      </c>
      <c r="B19" s="36">
        <f>+B10-B18</f>
        <v>-43565855</v>
      </c>
      <c r="C19" s="37">
        <f t="shared" ref="C19:K19" si="2">+C10-C18</f>
        <v>27408438</v>
      </c>
      <c r="D19" s="38">
        <f t="shared" si="2"/>
        <v>60207037</v>
      </c>
      <c r="E19" s="36">
        <f t="shared" si="2"/>
        <v>-17927448</v>
      </c>
      <c r="F19" s="37">
        <f t="shared" si="2"/>
        <v>-14842860</v>
      </c>
      <c r="G19" s="39">
        <f t="shared" si="2"/>
        <v>-14842860</v>
      </c>
      <c r="H19" s="40">
        <f t="shared" si="2"/>
        <v>75961637</v>
      </c>
      <c r="I19" s="36">
        <f t="shared" si="2"/>
        <v>-15983180</v>
      </c>
      <c r="J19" s="37">
        <f t="shared" si="2"/>
        <v>-21734872</v>
      </c>
      <c r="K19" s="39">
        <f t="shared" si="2"/>
        <v>-27329918</v>
      </c>
    </row>
    <row r="20" spans="1:11" x14ac:dyDescent="0.25">
      <c r="A20" s="41" t="s">
        <v>31</v>
      </c>
      <c r="B20" s="42">
        <v>102752408</v>
      </c>
      <c r="C20" s="43">
        <v>75460019</v>
      </c>
      <c r="D20" s="44">
        <v>0</v>
      </c>
      <c r="E20" s="42">
        <v>171976316</v>
      </c>
      <c r="F20" s="43">
        <v>171976316</v>
      </c>
      <c r="G20" s="45">
        <v>171976316</v>
      </c>
      <c r="H20" s="46">
        <v>5422062</v>
      </c>
      <c r="I20" s="42">
        <v>122973881</v>
      </c>
      <c r="J20" s="43">
        <v>100852683</v>
      </c>
      <c r="K20" s="45">
        <v>103589583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288000</v>
      </c>
      <c r="G21" s="51">
        <v>288000</v>
      </c>
      <c r="H21" s="52">
        <v>48000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59186553</v>
      </c>
      <c r="C22" s="55">
        <f t="shared" ref="C22:K22" si="3">SUM(C19:C21)</f>
        <v>102868457</v>
      </c>
      <c r="D22" s="56">
        <f t="shared" si="3"/>
        <v>60207037</v>
      </c>
      <c r="E22" s="54">
        <f t="shared" si="3"/>
        <v>154048868</v>
      </c>
      <c r="F22" s="55">
        <f t="shared" si="3"/>
        <v>157421456</v>
      </c>
      <c r="G22" s="57">
        <f t="shared" si="3"/>
        <v>157421456</v>
      </c>
      <c r="H22" s="58">
        <f t="shared" si="3"/>
        <v>81431699</v>
      </c>
      <c r="I22" s="54">
        <f t="shared" si="3"/>
        <v>106990701</v>
      </c>
      <c r="J22" s="55">
        <f t="shared" si="3"/>
        <v>79117811</v>
      </c>
      <c r="K22" s="57">
        <f t="shared" si="3"/>
        <v>76259665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59186553</v>
      </c>
      <c r="C24" s="37">
        <f t="shared" ref="C24:K24" si="4">SUM(C22:C23)</f>
        <v>102868457</v>
      </c>
      <c r="D24" s="38">
        <f t="shared" si="4"/>
        <v>60207037</v>
      </c>
      <c r="E24" s="36">
        <f t="shared" si="4"/>
        <v>154048868</v>
      </c>
      <c r="F24" s="37">
        <f t="shared" si="4"/>
        <v>157421456</v>
      </c>
      <c r="G24" s="39">
        <f t="shared" si="4"/>
        <v>157421456</v>
      </c>
      <c r="H24" s="40">
        <f t="shared" si="4"/>
        <v>81431699</v>
      </c>
      <c r="I24" s="36">
        <f t="shared" si="4"/>
        <v>106990701</v>
      </c>
      <c r="J24" s="37">
        <f t="shared" si="4"/>
        <v>79117811</v>
      </c>
      <c r="K24" s="39">
        <f t="shared" si="4"/>
        <v>76259665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105178177</v>
      </c>
      <c r="C27" s="66">
        <v>113358690</v>
      </c>
      <c r="D27" s="67">
        <v>-4331858</v>
      </c>
      <c r="E27" s="68">
        <v>190429395</v>
      </c>
      <c r="F27" s="66">
        <v>176268474</v>
      </c>
      <c r="G27" s="69">
        <v>176268474</v>
      </c>
      <c r="H27" s="70">
        <v>-106234</v>
      </c>
      <c r="I27" s="68">
        <v>126403376</v>
      </c>
      <c r="J27" s="66">
        <v>97226726</v>
      </c>
      <c r="K27" s="69">
        <v>95259181</v>
      </c>
    </row>
    <row r="28" spans="1:11" x14ac:dyDescent="0.25">
      <c r="A28" s="71" t="s">
        <v>36</v>
      </c>
      <c r="B28" s="17">
        <v>92483430</v>
      </c>
      <c r="C28" s="17">
        <v>-5666359</v>
      </c>
      <c r="D28" s="21">
        <v>-24059866</v>
      </c>
      <c r="E28" s="22">
        <v>171976316</v>
      </c>
      <c r="F28" s="17">
        <v>149544623</v>
      </c>
      <c r="G28" s="23">
        <v>149544623</v>
      </c>
      <c r="H28" s="19">
        <v>-20798707</v>
      </c>
      <c r="I28" s="22">
        <v>106933809</v>
      </c>
      <c r="J28" s="17">
        <v>87697986</v>
      </c>
      <c r="K28" s="23">
        <v>90077900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2946050</v>
      </c>
      <c r="G30" s="23">
        <v>2946050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2489940</v>
      </c>
      <c r="C31" s="17">
        <v>31632936</v>
      </c>
      <c r="D31" s="21">
        <v>19728008</v>
      </c>
      <c r="E31" s="22">
        <v>18453079</v>
      </c>
      <c r="F31" s="17">
        <v>23777801</v>
      </c>
      <c r="G31" s="23">
        <v>23777801</v>
      </c>
      <c r="H31" s="19">
        <v>20692473</v>
      </c>
      <c r="I31" s="22">
        <v>19469567</v>
      </c>
      <c r="J31" s="17">
        <v>9528740</v>
      </c>
      <c r="K31" s="23">
        <v>5181281</v>
      </c>
    </row>
    <row r="32" spans="1:11" x14ac:dyDescent="0.25">
      <c r="A32" s="30" t="s">
        <v>39</v>
      </c>
      <c r="B32" s="66">
        <f>SUM(B28:B31)</f>
        <v>94973370</v>
      </c>
      <c r="C32" s="66">
        <f t="shared" ref="C32:K32" si="5">SUM(C28:C31)</f>
        <v>25966577</v>
      </c>
      <c r="D32" s="67">
        <f t="shared" si="5"/>
        <v>-4331858</v>
      </c>
      <c r="E32" s="68">
        <f t="shared" si="5"/>
        <v>190429395</v>
      </c>
      <c r="F32" s="66">
        <f t="shared" si="5"/>
        <v>176268474</v>
      </c>
      <c r="G32" s="69">
        <f t="shared" si="5"/>
        <v>176268474</v>
      </c>
      <c r="H32" s="70">
        <f t="shared" si="5"/>
        <v>-106234</v>
      </c>
      <c r="I32" s="68">
        <f t="shared" si="5"/>
        <v>126403376</v>
      </c>
      <c r="J32" s="66">
        <f t="shared" si="5"/>
        <v>97226726</v>
      </c>
      <c r="K32" s="69">
        <f t="shared" si="5"/>
        <v>95259181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100276782</v>
      </c>
      <c r="C35" s="17">
        <v>19658487</v>
      </c>
      <c r="D35" s="21">
        <v>47087275</v>
      </c>
      <c r="E35" s="22">
        <v>108840202</v>
      </c>
      <c r="F35" s="17">
        <v>136824239</v>
      </c>
      <c r="G35" s="23">
        <v>136824239</v>
      </c>
      <c r="H35" s="19">
        <v>128500670</v>
      </c>
      <c r="I35" s="22">
        <v>127867364</v>
      </c>
      <c r="J35" s="17">
        <v>157365980</v>
      </c>
      <c r="K35" s="23">
        <v>186733197</v>
      </c>
    </row>
    <row r="36" spans="1:11" x14ac:dyDescent="0.25">
      <c r="A36" s="20" t="s">
        <v>42</v>
      </c>
      <c r="B36" s="17">
        <v>443032323</v>
      </c>
      <c r="C36" s="17">
        <v>647179343</v>
      </c>
      <c r="D36" s="21">
        <v>547252117</v>
      </c>
      <c r="E36" s="22">
        <v>661330507</v>
      </c>
      <c r="F36" s="17">
        <v>642807016</v>
      </c>
      <c r="G36" s="23">
        <v>642807016</v>
      </c>
      <c r="H36" s="19">
        <v>636701482</v>
      </c>
      <c r="I36" s="22">
        <v>590963999</v>
      </c>
      <c r="J36" s="17">
        <v>640148219</v>
      </c>
      <c r="K36" s="23">
        <v>684158029</v>
      </c>
    </row>
    <row r="37" spans="1:11" x14ac:dyDescent="0.25">
      <c r="A37" s="20" t="s">
        <v>43</v>
      </c>
      <c r="B37" s="17">
        <v>42080207</v>
      </c>
      <c r="C37" s="17">
        <v>23761979</v>
      </c>
      <c r="D37" s="21">
        <v>5925588</v>
      </c>
      <c r="E37" s="22">
        <v>73676348</v>
      </c>
      <c r="F37" s="17">
        <v>79764306</v>
      </c>
      <c r="G37" s="23">
        <v>79764306</v>
      </c>
      <c r="H37" s="19">
        <v>96035076</v>
      </c>
      <c r="I37" s="22">
        <v>69395169</v>
      </c>
      <c r="J37" s="17">
        <v>68960194</v>
      </c>
      <c r="K37" s="23">
        <v>69162556</v>
      </c>
    </row>
    <row r="38" spans="1:11" x14ac:dyDescent="0.25">
      <c r="A38" s="20" t="s">
        <v>44</v>
      </c>
      <c r="B38" s="17">
        <v>10235905</v>
      </c>
      <c r="C38" s="17">
        <v>11025530</v>
      </c>
      <c r="D38" s="21">
        <v>8952544</v>
      </c>
      <c r="E38" s="22">
        <v>8636400</v>
      </c>
      <c r="F38" s="17">
        <v>8636400</v>
      </c>
      <c r="G38" s="23">
        <v>8636400</v>
      </c>
      <c r="H38" s="19">
        <v>9354420</v>
      </c>
      <c r="I38" s="22">
        <v>8636400</v>
      </c>
      <c r="J38" s="17">
        <v>8636400</v>
      </c>
      <c r="K38" s="23">
        <v>8636400</v>
      </c>
    </row>
    <row r="39" spans="1:11" x14ac:dyDescent="0.25">
      <c r="A39" s="20" t="s">
        <v>45</v>
      </c>
      <c r="B39" s="17">
        <v>431806449</v>
      </c>
      <c r="C39" s="17">
        <v>529181878</v>
      </c>
      <c r="D39" s="21">
        <v>519254231</v>
      </c>
      <c r="E39" s="22">
        <v>687857961</v>
      </c>
      <c r="F39" s="17">
        <v>691230549</v>
      </c>
      <c r="G39" s="23">
        <v>691230549</v>
      </c>
      <c r="H39" s="19">
        <v>578380954</v>
      </c>
      <c r="I39" s="22">
        <v>640799794</v>
      </c>
      <c r="J39" s="17">
        <v>716832605</v>
      </c>
      <c r="K39" s="23">
        <v>790007270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123673881</v>
      </c>
      <c r="C42" s="17">
        <v>3122743</v>
      </c>
      <c r="D42" s="21">
        <v>60604789</v>
      </c>
      <c r="E42" s="22">
        <v>191306157</v>
      </c>
      <c r="F42" s="17">
        <v>225966060</v>
      </c>
      <c r="G42" s="23">
        <v>225966060</v>
      </c>
      <c r="H42" s="19">
        <v>92781167</v>
      </c>
      <c r="I42" s="22">
        <v>166137057</v>
      </c>
      <c r="J42" s="17">
        <v>132654716</v>
      </c>
      <c r="K42" s="23">
        <v>132439475</v>
      </c>
    </row>
    <row r="43" spans="1:11" x14ac:dyDescent="0.25">
      <c r="A43" s="20" t="s">
        <v>48</v>
      </c>
      <c r="B43" s="17">
        <v>-80593874</v>
      </c>
      <c r="C43" s="17">
        <v>-118616419</v>
      </c>
      <c r="D43" s="21">
        <v>-8945449</v>
      </c>
      <c r="E43" s="22">
        <v>-190324495</v>
      </c>
      <c r="F43" s="17">
        <v>-174338276</v>
      </c>
      <c r="G43" s="23">
        <v>-174338276</v>
      </c>
      <c r="H43" s="19">
        <v>-7200367</v>
      </c>
      <c r="I43" s="22">
        <v>-144732370</v>
      </c>
      <c r="J43" s="17">
        <v>-111150801</v>
      </c>
      <c r="K43" s="23">
        <v>-108858428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3387958</v>
      </c>
      <c r="G44" s="23">
        <v>3387958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142397802</v>
      </c>
      <c r="C45" s="66">
        <v>-21123542</v>
      </c>
      <c r="D45" s="67">
        <v>93447665</v>
      </c>
      <c r="E45" s="68">
        <v>95377423</v>
      </c>
      <c r="F45" s="66">
        <v>149411503</v>
      </c>
      <c r="G45" s="69">
        <v>149411503</v>
      </c>
      <c r="H45" s="70">
        <v>99185985</v>
      </c>
      <c r="I45" s="68">
        <v>115800448</v>
      </c>
      <c r="J45" s="66">
        <v>141377855</v>
      </c>
      <c r="K45" s="69">
        <v>168172016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94395757</v>
      </c>
      <c r="C48" s="17">
        <v>41789660</v>
      </c>
      <c r="D48" s="21">
        <v>103562057</v>
      </c>
      <c r="E48" s="22">
        <v>101489670</v>
      </c>
      <c r="F48" s="17">
        <v>127806119</v>
      </c>
      <c r="G48" s="23">
        <v>127806119</v>
      </c>
      <c r="H48" s="19">
        <v>90249862</v>
      </c>
      <c r="I48" s="22">
        <v>119873940</v>
      </c>
      <c r="J48" s="17">
        <v>144590969</v>
      </c>
      <c r="K48" s="23">
        <v>171528344</v>
      </c>
    </row>
    <row r="49" spans="1:11" x14ac:dyDescent="0.25">
      <c r="A49" s="20" t="s">
        <v>53</v>
      </c>
      <c r="B49" s="17">
        <f>+B75</f>
        <v>20224509.836492792</v>
      </c>
      <c r="C49" s="17">
        <f t="shared" ref="C49:K49" si="6">+C75</f>
        <v>-9884109.9216308594</v>
      </c>
      <c r="D49" s="21">
        <f t="shared" si="6"/>
        <v>-21748570.361696005</v>
      </c>
      <c r="E49" s="22">
        <f t="shared" si="6"/>
        <v>53722912.693454817</v>
      </c>
      <c r="F49" s="17">
        <f t="shared" si="6"/>
        <v>54624457.06555663</v>
      </c>
      <c r="G49" s="23">
        <f t="shared" si="6"/>
        <v>54624457.06555663</v>
      </c>
      <c r="H49" s="19">
        <f t="shared" si="6"/>
        <v>43700488.018326804</v>
      </c>
      <c r="I49" s="22">
        <f t="shared" si="6"/>
        <v>45691958.068043917</v>
      </c>
      <c r="J49" s="17">
        <f t="shared" si="6"/>
        <v>39811238.317975737</v>
      </c>
      <c r="K49" s="23">
        <f t="shared" si="6"/>
        <v>36635417.839312673</v>
      </c>
    </row>
    <row r="50" spans="1:11" x14ac:dyDescent="0.25">
      <c r="A50" s="30" t="s">
        <v>54</v>
      </c>
      <c r="B50" s="66">
        <f>+B48-B49</f>
        <v>74171247.163507208</v>
      </c>
      <c r="C50" s="66">
        <f t="shared" ref="C50:K50" si="7">+C48-C49</f>
        <v>51673769.921630859</v>
      </c>
      <c r="D50" s="67">
        <f t="shared" si="7"/>
        <v>125310627.361696</v>
      </c>
      <c r="E50" s="68">
        <f t="shared" si="7"/>
        <v>47766757.306545183</v>
      </c>
      <c r="F50" s="66">
        <f t="shared" si="7"/>
        <v>73181661.93444337</v>
      </c>
      <c r="G50" s="69">
        <f t="shared" si="7"/>
        <v>73181661.93444337</v>
      </c>
      <c r="H50" s="70">
        <f t="shared" si="7"/>
        <v>46549373.981673196</v>
      </c>
      <c r="I50" s="68">
        <f t="shared" si="7"/>
        <v>74181981.931956083</v>
      </c>
      <c r="J50" s="66">
        <f t="shared" si="7"/>
        <v>104779730.68202427</v>
      </c>
      <c r="K50" s="69">
        <f t="shared" si="7"/>
        <v>134892926.16068733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379650738</v>
      </c>
      <c r="C53" s="17">
        <v>604066516</v>
      </c>
      <c r="D53" s="21">
        <v>498802026</v>
      </c>
      <c r="E53" s="22">
        <v>586988119</v>
      </c>
      <c r="F53" s="17">
        <v>568464628</v>
      </c>
      <c r="G53" s="23">
        <v>568464628</v>
      </c>
      <c r="H53" s="19">
        <v>528131835</v>
      </c>
      <c r="I53" s="22">
        <v>516621611</v>
      </c>
      <c r="J53" s="17">
        <v>565805831</v>
      </c>
      <c r="K53" s="23">
        <v>609815641</v>
      </c>
    </row>
    <row r="54" spans="1:11" x14ac:dyDescent="0.25">
      <c r="A54" s="20" t="s">
        <v>57</v>
      </c>
      <c r="B54" s="17">
        <v>45772899</v>
      </c>
      <c r="C54" s="17">
        <v>-26073801</v>
      </c>
      <c r="D54" s="21">
        <v>0</v>
      </c>
      <c r="E54" s="22">
        <v>40590138</v>
      </c>
      <c r="F54" s="17">
        <v>44952708</v>
      </c>
      <c r="G54" s="23">
        <v>44952708</v>
      </c>
      <c r="H54" s="19">
        <v>0</v>
      </c>
      <c r="I54" s="22">
        <v>46930627</v>
      </c>
      <c r="J54" s="17">
        <v>48042506</v>
      </c>
      <c r="K54" s="23">
        <v>51249371</v>
      </c>
    </row>
    <row r="55" spans="1:11" x14ac:dyDescent="0.25">
      <c r="A55" s="20" t="s">
        <v>58</v>
      </c>
      <c r="B55" s="17">
        <v>44199219</v>
      </c>
      <c r="C55" s="17">
        <v>82000708</v>
      </c>
      <c r="D55" s="21">
        <v>-26383650</v>
      </c>
      <c r="E55" s="22">
        <v>35150000</v>
      </c>
      <c r="F55" s="17">
        <v>30565218</v>
      </c>
      <c r="G55" s="23">
        <v>30565218</v>
      </c>
      <c r="H55" s="19">
        <v>-20665445</v>
      </c>
      <c r="I55" s="22">
        <v>173913</v>
      </c>
      <c r="J55" s="17">
        <v>181739</v>
      </c>
      <c r="K55" s="23">
        <v>189917</v>
      </c>
    </row>
    <row r="56" spans="1:11" x14ac:dyDescent="0.25">
      <c r="A56" s="20" t="s">
        <v>59</v>
      </c>
      <c r="B56" s="17">
        <v>5502877</v>
      </c>
      <c r="C56" s="17">
        <v>6833835</v>
      </c>
      <c r="D56" s="21">
        <v>233267</v>
      </c>
      <c r="E56" s="22">
        <v>8321743</v>
      </c>
      <c r="F56" s="17">
        <v>6839130</v>
      </c>
      <c r="G56" s="23">
        <v>6839130</v>
      </c>
      <c r="H56" s="19">
        <v>267634</v>
      </c>
      <c r="I56" s="22">
        <v>7513046</v>
      </c>
      <c r="J56" s="17">
        <v>7868522</v>
      </c>
      <c r="K56" s="23">
        <v>8204421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2.0901543158768572</v>
      </c>
      <c r="C70" s="5">
        <f t="shared" ref="C70:K70" si="8">IF(ISERROR(C71/C72),0,(C71/C72))</f>
        <v>0.27883872141045424</v>
      </c>
      <c r="D70" s="5">
        <f t="shared" si="8"/>
        <v>0.31089883276912839</v>
      </c>
      <c r="E70" s="5">
        <f t="shared" si="8"/>
        <v>0.99017989452464727</v>
      </c>
      <c r="F70" s="5">
        <f t="shared" si="8"/>
        <v>1.7019390271059174</v>
      </c>
      <c r="G70" s="5">
        <f t="shared" si="8"/>
        <v>1.7019390271059174</v>
      </c>
      <c r="H70" s="5">
        <f t="shared" si="8"/>
        <v>0.39863605212303266</v>
      </c>
      <c r="I70" s="5">
        <f t="shared" si="8"/>
        <v>1.5852122367737096</v>
      </c>
      <c r="J70" s="5">
        <f t="shared" si="8"/>
        <v>1.4902221464095806</v>
      </c>
      <c r="K70" s="5">
        <f t="shared" si="8"/>
        <v>1.4752421311581885</v>
      </c>
    </row>
    <row r="71" spans="1:11" ht="13" hidden="1" x14ac:dyDescent="0.3">
      <c r="A71" s="1" t="s">
        <v>120</v>
      </c>
      <c r="B71" s="2">
        <f>+B83</f>
        <v>50452055</v>
      </c>
      <c r="C71" s="2">
        <f t="shared" ref="C71:K71" si="9">+C83</f>
        <v>7013054</v>
      </c>
      <c r="D71" s="2">
        <f t="shared" si="9"/>
        <v>2855575</v>
      </c>
      <c r="E71" s="2">
        <f t="shared" si="9"/>
        <v>32702911</v>
      </c>
      <c r="F71" s="2">
        <f t="shared" si="9"/>
        <v>85622311</v>
      </c>
      <c r="G71" s="2">
        <f t="shared" si="9"/>
        <v>85622311</v>
      </c>
      <c r="H71" s="2">
        <f t="shared" si="9"/>
        <v>6629302</v>
      </c>
      <c r="I71" s="2">
        <f t="shared" si="9"/>
        <v>73203053</v>
      </c>
      <c r="J71" s="2">
        <f t="shared" si="9"/>
        <v>69593258</v>
      </c>
      <c r="K71" s="2">
        <f t="shared" si="9"/>
        <v>71206611</v>
      </c>
    </row>
    <row r="72" spans="1:11" ht="13" hidden="1" x14ac:dyDescent="0.3">
      <c r="A72" s="1" t="s">
        <v>121</v>
      </c>
      <c r="B72" s="2">
        <f>+B77</f>
        <v>24137957</v>
      </c>
      <c r="C72" s="2">
        <f t="shared" ref="C72:K72" si="10">+C77</f>
        <v>25150933</v>
      </c>
      <c r="D72" s="2">
        <f t="shared" si="10"/>
        <v>9184901</v>
      </c>
      <c r="E72" s="2">
        <f t="shared" si="10"/>
        <v>33027242</v>
      </c>
      <c r="F72" s="2">
        <f t="shared" si="10"/>
        <v>50308683</v>
      </c>
      <c r="G72" s="2">
        <f t="shared" si="10"/>
        <v>50308683</v>
      </c>
      <c r="H72" s="2">
        <f t="shared" si="10"/>
        <v>16629961</v>
      </c>
      <c r="I72" s="2">
        <f t="shared" si="10"/>
        <v>46178708</v>
      </c>
      <c r="J72" s="2">
        <f t="shared" si="10"/>
        <v>46699922</v>
      </c>
      <c r="K72" s="2">
        <f t="shared" si="10"/>
        <v>48267745</v>
      </c>
    </row>
    <row r="73" spans="1:11" ht="13" hidden="1" x14ac:dyDescent="0.3">
      <c r="A73" s="1" t="s">
        <v>122</v>
      </c>
      <c r="B73" s="2">
        <f>+B74</f>
        <v>4561189.3333333321</v>
      </c>
      <c r="C73" s="2">
        <f t="shared" ref="C73:K73" si="11">+(C78+C80+C81+C82)-(B78+B80+B81+B82)</f>
        <v>613351</v>
      </c>
      <c r="D73" s="2">
        <f t="shared" si="11"/>
        <v>8485842</v>
      </c>
      <c r="E73" s="2">
        <f t="shared" si="11"/>
        <v>-7328697</v>
      </c>
      <c r="F73" s="2">
        <f>+(F78+F80+F81+F82)-(D78+D80+D81+D82)</f>
        <v>-7187196</v>
      </c>
      <c r="G73" s="2">
        <f>+(G78+G80+G81+G82)-(D78+D80+D81+D82)</f>
        <v>-7187196</v>
      </c>
      <c r="H73" s="2">
        <f>+(H78+H80+H81+H82)-(D78+D80+D81+D82)</f>
        <v>21994131</v>
      </c>
      <c r="I73" s="2">
        <f>+(I78+I80+I81+I82)-(E78+E80+E81+E82)</f>
        <v>424072</v>
      </c>
      <c r="J73" s="2">
        <f t="shared" si="11"/>
        <v>2131562</v>
      </c>
      <c r="K73" s="2">
        <f t="shared" si="11"/>
        <v>2227480</v>
      </c>
    </row>
    <row r="74" spans="1:11" ht="13" hidden="1" x14ac:dyDescent="0.3">
      <c r="A74" s="1" t="s">
        <v>123</v>
      </c>
      <c r="B74" s="2">
        <f>+TREND(C74:E74)</f>
        <v>4561189.3333333321</v>
      </c>
      <c r="C74" s="2">
        <f>+C73</f>
        <v>613351</v>
      </c>
      <c r="D74" s="2">
        <f t="shared" ref="D74:K74" si="12">+D73</f>
        <v>8485842</v>
      </c>
      <c r="E74" s="2">
        <f t="shared" si="12"/>
        <v>-7328697</v>
      </c>
      <c r="F74" s="2">
        <f t="shared" si="12"/>
        <v>-7187196</v>
      </c>
      <c r="G74" s="2">
        <f t="shared" si="12"/>
        <v>-7187196</v>
      </c>
      <c r="H74" s="2">
        <f t="shared" si="12"/>
        <v>21994131</v>
      </c>
      <c r="I74" s="2">
        <f t="shared" si="12"/>
        <v>424072</v>
      </c>
      <c r="J74" s="2">
        <f t="shared" si="12"/>
        <v>2131562</v>
      </c>
      <c r="K74" s="2">
        <f t="shared" si="12"/>
        <v>2227480</v>
      </c>
    </row>
    <row r="75" spans="1:11" ht="13" hidden="1" x14ac:dyDescent="0.3">
      <c r="A75" s="1" t="s">
        <v>124</v>
      </c>
      <c r="B75" s="2">
        <f>+B84-(((B80+B81+B82+B78)*B70)-B79)</f>
        <v>20224509.836492792</v>
      </c>
      <c r="C75" s="2">
        <f t="shared" ref="C75:K75" si="13">+C84-(((C80+C81+C82+C78)*C70)-C79)</f>
        <v>-9884109.9216308594</v>
      </c>
      <c r="D75" s="2">
        <f t="shared" si="13"/>
        <v>-21748570.361696005</v>
      </c>
      <c r="E75" s="2">
        <f t="shared" si="13"/>
        <v>53722912.693454817</v>
      </c>
      <c r="F75" s="2">
        <f t="shared" si="13"/>
        <v>54624457.06555663</v>
      </c>
      <c r="G75" s="2">
        <f t="shared" si="13"/>
        <v>54624457.06555663</v>
      </c>
      <c r="H75" s="2">
        <f t="shared" si="13"/>
        <v>43700488.018326804</v>
      </c>
      <c r="I75" s="2">
        <f t="shared" si="13"/>
        <v>45691958.068043917</v>
      </c>
      <c r="J75" s="2">
        <f t="shared" si="13"/>
        <v>39811238.317975737</v>
      </c>
      <c r="K75" s="2">
        <f t="shared" si="13"/>
        <v>36635417.839312673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24137957</v>
      </c>
      <c r="C77" s="3">
        <v>25150933</v>
      </c>
      <c r="D77" s="3">
        <v>9184901</v>
      </c>
      <c r="E77" s="3">
        <v>33027242</v>
      </c>
      <c r="F77" s="3">
        <v>50308683</v>
      </c>
      <c r="G77" s="3">
        <v>50308683</v>
      </c>
      <c r="H77" s="3">
        <v>16629961</v>
      </c>
      <c r="I77" s="3">
        <v>46178708</v>
      </c>
      <c r="J77" s="3">
        <v>46699922</v>
      </c>
      <c r="K77" s="3">
        <v>48267745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20603889</v>
      </c>
      <c r="C79" s="3">
        <v>-9178596</v>
      </c>
      <c r="D79" s="3">
        <v>-51228252</v>
      </c>
      <c r="E79" s="3">
        <v>21497035</v>
      </c>
      <c r="F79" s="3">
        <v>21497035</v>
      </c>
      <c r="G79" s="3">
        <v>21497035</v>
      </c>
      <c r="H79" s="3">
        <v>24221181</v>
      </c>
      <c r="I79" s="3">
        <v>21497035</v>
      </c>
      <c r="J79" s="3">
        <v>23152791</v>
      </c>
      <c r="K79" s="3">
        <v>23152791</v>
      </c>
    </row>
    <row r="80" spans="1:11" ht="13" hidden="1" x14ac:dyDescent="0.3">
      <c r="A80" s="1" t="s">
        <v>71</v>
      </c>
      <c r="B80" s="3">
        <v>4552491</v>
      </c>
      <c r="C80" s="3">
        <v>2183129</v>
      </c>
      <c r="D80" s="3">
        <v>2110167</v>
      </c>
      <c r="E80" s="3">
        <v>2081809</v>
      </c>
      <c r="F80" s="3">
        <v>2223310</v>
      </c>
      <c r="G80" s="3">
        <v>2223310</v>
      </c>
      <c r="H80" s="3">
        <v>17144461</v>
      </c>
      <c r="I80" s="3">
        <v>2434790</v>
      </c>
      <c r="J80" s="3">
        <v>6174207</v>
      </c>
      <c r="K80" s="3">
        <v>6559670</v>
      </c>
    </row>
    <row r="81" spans="1:11" ht="13" hidden="1" x14ac:dyDescent="0.3">
      <c r="A81" s="1" t="s">
        <v>72</v>
      </c>
      <c r="B81" s="3">
        <v>-1518691</v>
      </c>
      <c r="C81" s="3">
        <v>1464022</v>
      </c>
      <c r="D81" s="3">
        <v>10022826</v>
      </c>
      <c r="E81" s="3">
        <v>2722487</v>
      </c>
      <c r="F81" s="3">
        <v>2722487</v>
      </c>
      <c r="G81" s="3">
        <v>2722487</v>
      </c>
      <c r="H81" s="3">
        <v>16982663</v>
      </c>
      <c r="I81" s="3">
        <v>2793578</v>
      </c>
      <c r="J81" s="3">
        <v>1185723</v>
      </c>
      <c r="K81" s="3">
        <v>3027740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50452055</v>
      </c>
      <c r="C83" s="3">
        <v>7013054</v>
      </c>
      <c r="D83" s="3">
        <v>2855575</v>
      </c>
      <c r="E83" s="3">
        <v>32702911</v>
      </c>
      <c r="F83" s="3">
        <v>85622311</v>
      </c>
      <c r="G83" s="3">
        <v>85622311</v>
      </c>
      <c r="H83" s="3">
        <v>6629302</v>
      </c>
      <c r="I83" s="3">
        <v>73203053</v>
      </c>
      <c r="J83" s="3">
        <v>69593258</v>
      </c>
      <c r="K83" s="3">
        <v>71206611</v>
      </c>
    </row>
    <row r="84" spans="1:11" ht="13" hidden="1" x14ac:dyDescent="0.3">
      <c r="A84" s="1" t="s">
        <v>75</v>
      </c>
      <c r="B84" s="3">
        <v>5961731</v>
      </c>
      <c r="C84" s="3">
        <v>311453</v>
      </c>
      <c r="D84" s="3">
        <v>33251815</v>
      </c>
      <c r="E84" s="3">
        <v>36982995</v>
      </c>
      <c r="F84" s="3">
        <v>41544867</v>
      </c>
      <c r="G84" s="3">
        <v>41544867</v>
      </c>
      <c r="H84" s="3">
        <v>33083609</v>
      </c>
      <c r="I84" s="3">
        <v>32482996</v>
      </c>
      <c r="J84" s="3">
        <v>27626378</v>
      </c>
      <c r="K84" s="3">
        <v>27626378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6964477</v>
      </c>
      <c r="C5" s="17">
        <v>7305777</v>
      </c>
      <c r="D5" s="21">
        <v>7617583</v>
      </c>
      <c r="E5" s="22">
        <v>13764636</v>
      </c>
      <c r="F5" s="17">
        <v>12084646</v>
      </c>
      <c r="G5" s="23">
        <v>12084646</v>
      </c>
      <c r="H5" s="19">
        <v>9491493</v>
      </c>
      <c r="I5" s="22">
        <v>12604286</v>
      </c>
      <c r="J5" s="17">
        <v>13184083</v>
      </c>
      <c r="K5" s="23">
        <v>13764183</v>
      </c>
    </row>
    <row r="6" spans="1:11" x14ac:dyDescent="0.25">
      <c r="A6" s="20" t="s">
        <v>18</v>
      </c>
      <c r="B6" s="17">
        <v>21682197</v>
      </c>
      <c r="C6" s="17">
        <v>18305207</v>
      </c>
      <c r="D6" s="21">
        <v>26678867</v>
      </c>
      <c r="E6" s="22">
        <v>26555951</v>
      </c>
      <c r="F6" s="17">
        <v>30462612</v>
      </c>
      <c r="G6" s="23">
        <v>30462612</v>
      </c>
      <c r="H6" s="19">
        <v>29274094</v>
      </c>
      <c r="I6" s="22">
        <v>33882247</v>
      </c>
      <c r="J6" s="17">
        <v>37818798</v>
      </c>
      <c r="K6" s="23">
        <v>42538820</v>
      </c>
    </row>
    <row r="7" spans="1:11" x14ac:dyDescent="0.25">
      <c r="A7" s="20" t="s">
        <v>19</v>
      </c>
      <c r="B7" s="17">
        <v>810640</v>
      </c>
      <c r="C7" s="17">
        <v>1920550</v>
      </c>
      <c r="D7" s="21">
        <v>3546604</v>
      </c>
      <c r="E7" s="22">
        <v>2963223</v>
      </c>
      <c r="F7" s="17">
        <v>4409926</v>
      </c>
      <c r="G7" s="23">
        <v>4409926</v>
      </c>
      <c r="H7" s="19">
        <v>5372265</v>
      </c>
      <c r="I7" s="22">
        <v>4599552</v>
      </c>
      <c r="J7" s="17">
        <v>4811132</v>
      </c>
      <c r="K7" s="23">
        <v>5022822</v>
      </c>
    </row>
    <row r="8" spans="1:11" x14ac:dyDescent="0.25">
      <c r="A8" s="20" t="s">
        <v>20</v>
      </c>
      <c r="B8" s="17">
        <v>78979625</v>
      </c>
      <c r="C8" s="17">
        <v>83572095</v>
      </c>
      <c r="D8" s="21">
        <v>87996484</v>
      </c>
      <c r="E8" s="22">
        <v>95155200</v>
      </c>
      <c r="F8" s="17">
        <v>95511800</v>
      </c>
      <c r="G8" s="23">
        <v>95511800</v>
      </c>
      <c r="H8" s="19">
        <v>94310569</v>
      </c>
      <c r="I8" s="22">
        <v>95398435</v>
      </c>
      <c r="J8" s="17">
        <v>96982960</v>
      </c>
      <c r="K8" s="23">
        <v>101317314</v>
      </c>
    </row>
    <row r="9" spans="1:11" x14ac:dyDescent="0.25">
      <c r="A9" s="20" t="s">
        <v>21</v>
      </c>
      <c r="B9" s="17">
        <v>6156384</v>
      </c>
      <c r="C9" s="17">
        <v>10390079</v>
      </c>
      <c r="D9" s="21">
        <v>23144306</v>
      </c>
      <c r="E9" s="22">
        <v>9636267</v>
      </c>
      <c r="F9" s="17">
        <v>17808155</v>
      </c>
      <c r="G9" s="23">
        <v>17808155</v>
      </c>
      <c r="H9" s="19">
        <v>23455565</v>
      </c>
      <c r="I9" s="22">
        <v>19968745</v>
      </c>
      <c r="J9" s="17">
        <v>20939608</v>
      </c>
      <c r="K9" s="23">
        <v>21860979</v>
      </c>
    </row>
    <row r="10" spans="1:11" x14ac:dyDescent="0.25">
      <c r="A10" s="24" t="s">
        <v>115</v>
      </c>
      <c r="B10" s="25">
        <f>SUM(B5:B9)</f>
        <v>114593323</v>
      </c>
      <c r="C10" s="26">
        <f t="shared" ref="C10:K10" si="0">SUM(C5:C9)</f>
        <v>121493708</v>
      </c>
      <c r="D10" s="27">
        <f t="shared" si="0"/>
        <v>148983844</v>
      </c>
      <c r="E10" s="25">
        <f t="shared" si="0"/>
        <v>148075277</v>
      </c>
      <c r="F10" s="26">
        <f t="shared" si="0"/>
        <v>160277139</v>
      </c>
      <c r="G10" s="28">
        <f t="shared" si="0"/>
        <v>160277139</v>
      </c>
      <c r="H10" s="29">
        <f t="shared" si="0"/>
        <v>161903986</v>
      </c>
      <c r="I10" s="25">
        <f t="shared" si="0"/>
        <v>166453265</v>
      </c>
      <c r="J10" s="26">
        <f t="shared" si="0"/>
        <v>173736581</v>
      </c>
      <c r="K10" s="28">
        <f t="shared" si="0"/>
        <v>184504118</v>
      </c>
    </row>
    <row r="11" spans="1:11" x14ac:dyDescent="0.25">
      <c r="A11" s="20" t="s">
        <v>22</v>
      </c>
      <c r="B11" s="17">
        <v>42643762</v>
      </c>
      <c r="C11" s="17">
        <v>45616216</v>
      </c>
      <c r="D11" s="21">
        <v>49376735</v>
      </c>
      <c r="E11" s="22">
        <v>50442970</v>
      </c>
      <c r="F11" s="17">
        <v>55973638</v>
      </c>
      <c r="G11" s="23">
        <v>55973638</v>
      </c>
      <c r="H11" s="19">
        <v>49155810</v>
      </c>
      <c r="I11" s="22">
        <v>58778260</v>
      </c>
      <c r="J11" s="17">
        <v>61901762</v>
      </c>
      <c r="K11" s="23">
        <v>65361001</v>
      </c>
    </row>
    <row r="12" spans="1:11" x14ac:dyDescent="0.25">
      <c r="A12" s="20" t="s">
        <v>23</v>
      </c>
      <c r="B12" s="17">
        <v>7046866</v>
      </c>
      <c r="C12" s="17">
        <v>7806165</v>
      </c>
      <c r="D12" s="21">
        <v>8163390</v>
      </c>
      <c r="E12" s="22">
        <v>8196314</v>
      </c>
      <c r="F12" s="17">
        <v>9106861</v>
      </c>
      <c r="G12" s="23">
        <v>9106861</v>
      </c>
      <c r="H12" s="19">
        <v>7993600</v>
      </c>
      <c r="I12" s="22">
        <v>9566751</v>
      </c>
      <c r="J12" s="17">
        <v>10078572</v>
      </c>
      <c r="K12" s="23">
        <v>10648010</v>
      </c>
    </row>
    <row r="13" spans="1:11" x14ac:dyDescent="0.25">
      <c r="A13" s="20" t="s">
        <v>24</v>
      </c>
      <c r="B13" s="17">
        <v>10581161</v>
      </c>
      <c r="C13" s="17">
        <v>13825527</v>
      </c>
      <c r="D13" s="21">
        <v>25904887</v>
      </c>
      <c r="E13" s="22">
        <v>5735913</v>
      </c>
      <c r="F13" s="17">
        <v>5735955</v>
      </c>
      <c r="G13" s="23">
        <v>5735955</v>
      </c>
      <c r="H13" s="19">
        <v>26524588</v>
      </c>
      <c r="I13" s="22">
        <v>5982555</v>
      </c>
      <c r="J13" s="17">
        <v>6257755</v>
      </c>
      <c r="K13" s="23">
        <v>6533086</v>
      </c>
    </row>
    <row r="14" spans="1:11" x14ac:dyDescent="0.25">
      <c r="A14" s="20" t="s">
        <v>25</v>
      </c>
      <c r="B14" s="17">
        <v>2129281</v>
      </c>
      <c r="C14" s="17">
        <v>4471283</v>
      </c>
      <c r="D14" s="21">
        <v>5150225</v>
      </c>
      <c r="E14" s="22">
        <v>119934</v>
      </c>
      <c r="F14" s="17">
        <v>170518</v>
      </c>
      <c r="G14" s="23">
        <v>170518</v>
      </c>
      <c r="H14" s="19">
        <v>4668281</v>
      </c>
      <c r="I14" s="22">
        <v>177850</v>
      </c>
      <c r="J14" s="17">
        <v>186037</v>
      </c>
      <c r="K14" s="23">
        <v>194216</v>
      </c>
    </row>
    <row r="15" spans="1:11" x14ac:dyDescent="0.25">
      <c r="A15" s="20" t="s">
        <v>26</v>
      </c>
      <c r="B15" s="17">
        <v>17428464</v>
      </c>
      <c r="C15" s="17">
        <v>17938059</v>
      </c>
      <c r="D15" s="21">
        <v>21003453</v>
      </c>
      <c r="E15" s="22">
        <v>21423093</v>
      </c>
      <c r="F15" s="17">
        <v>21630267</v>
      </c>
      <c r="G15" s="23">
        <v>21630267</v>
      </c>
      <c r="H15" s="19">
        <v>19376158</v>
      </c>
      <c r="I15" s="22">
        <v>24312055</v>
      </c>
      <c r="J15" s="17">
        <v>27349437</v>
      </c>
      <c r="K15" s="23">
        <v>30769612</v>
      </c>
    </row>
    <row r="16" spans="1:11" x14ac:dyDescent="0.25">
      <c r="A16" s="20" t="s">
        <v>27</v>
      </c>
      <c r="B16" s="17">
        <v>3790040</v>
      </c>
      <c r="C16" s="17">
        <v>8899244</v>
      </c>
      <c r="D16" s="21">
        <v>11535508</v>
      </c>
      <c r="E16" s="22">
        <v>1215094</v>
      </c>
      <c r="F16" s="17">
        <v>1562733</v>
      </c>
      <c r="G16" s="23">
        <v>1562733</v>
      </c>
      <c r="H16" s="19">
        <v>6082178</v>
      </c>
      <c r="I16" s="22">
        <v>1629930</v>
      </c>
      <c r="J16" s="17">
        <v>1704907</v>
      </c>
      <c r="K16" s="23">
        <v>1779923</v>
      </c>
    </row>
    <row r="17" spans="1:11" x14ac:dyDescent="0.25">
      <c r="A17" s="20" t="s">
        <v>28</v>
      </c>
      <c r="B17" s="17">
        <v>43547643</v>
      </c>
      <c r="C17" s="17">
        <v>48942488</v>
      </c>
      <c r="D17" s="21">
        <v>65297037</v>
      </c>
      <c r="E17" s="22">
        <v>58338204</v>
      </c>
      <c r="F17" s="17">
        <v>56785947</v>
      </c>
      <c r="G17" s="23">
        <v>56785947</v>
      </c>
      <c r="H17" s="19">
        <v>61905707</v>
      </c>
      <c r="I17" s="22">
        <v>63587347</v>
      </c>
      <c r="J17" s="17">
        <v>64381984</v>
      </c>
      <c r="K17" s="23">
        <v>67220326</v>
      </c>
    </row>
    <row r="18" spans="1:11" x14ac:dyDescent="0.25">
      <c r="A18" s="30" t="s">
        <v>29</v>
      </c>
      <c r="B18" s="31">
        <f>SUM(B11:B17)</f>
        <v>127167217</v>
      </c>
      <c r="C18" s="32">
        <f t="shared" ref="C18:K18" si="1">SUM(C11:C17)</f>
        <v>147498982</v>
      </c>
      <c r="D18" s="33">
        <f t="shared" si="1"/>
        <v>186431235</v>
      </c>
      <c r="E18" s="31">
        <f t="shared" si="1"/>
        <v>145471522</v>
      </c>
      <c r="F18" s="32">
        <f t="shared" si="1"/>
        <v>150965919</v>
      </c>
      <c r="G18" s="34">
        <f t="shared" si="1"/>
        <v>150965919</v>
      </c>
      <c r="H18" s="35">
        <f t="shared" si="1"/>
        <v>175706322</v>
      </c>
      <c r="I18" s="31">
        <f t="shared" si="1"/>
        <v>164034748</v>
      </c>
      <c r="J18" s="32">
        <f t="shared" si="1"/>
        <v>171860454</v>
      </c>
      <c r="K18" s="34">
        <f t="shared" si="1"/>
        <v>182506174</v>
      </c>
    </row>
    <row r="19" spans="1:11" x14ac:dyDescent="0.25">
      <c r="A19" s="30" t="s">
        <v>30</v>
      </c>
      <c r="B19" s="36">
        <f>+B10-B18</f>
        <v>-12573894</v>
      </c>
      <c r="C19" s="37">
        <f t="shared" ref="C19:K19" si="2">+C10-C18</f>
        <v>-26005274</v>
      </c>
      <c r="D19" s="38">
        <f t="shared" si="2"/>
        <v>-37447391</v>
      </c>
      <c r="E19" s="36">
        <f t="shared" si="2"/>
        <v>2603755</v>
      </c>
      <c r="F19" s="37">
        <f t="shared" si="2"/>
        <v>9311220</v>
      </c>
      <c r="G19" s="39">
        <f t="shared" si="2"/>
        <v>9311220</v>
      </c>
      <c r="H19" s="40">
        <f t="shared" si="2"/>
        <v>-13802336</v>
      </c>
      <c r="I19" s="36">
        <f t="shared" si="2"/>
        <v>2418517</v>
      </c>
      <c r="J19" s="37">
        <f t="shared" si="2"/>
        <v>1876127</v>
      </c>
      <c r="K19" s="39">
        <f t="shared" si="2"/>
        <v>1997944</v>
      </c>
    </row>
    <row r="20" spans="1:11" x14ac:dyDescent="0.25">
      <c r="A20" s="41" t="s">
        <v>31</v>
      </c>
      <c r="B20" s="42">
        <v>31685257</v>
      </c>
      <c r="C20" s="43">
        <v>31946683</v>
      </c>
      <c r="D20" s="44">
        <v>37521184</v>
      </c>
      <c r="E20" s="42">
        <v>72245800</v>
      </c>
      <c r="F20" s="43">
        <v>109119422</v>
      </c>
      <c r="G20" s="45">
        <v>109119422</v>
      </c>
      <c r="H20" s="46">
        <v>103082129</v>
      </c>
      <c r="I20" s="42">
        <v>69743600</v>
      </c>
      <c r="J20" s="43">
        <v>28986800</v>
      </c>
      <c r="K20" s="45">
        <v>30149296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19111363</v>
      </c>
      <c r="C22" s="55">
        <f t="shared" ref="C22:K22" si="3">SUM(C19:C21)</f>
        <v>5941409</v>
      </c>
      <c r="D22" s="56">
        <f t="shared" si="3"/>
        <v>73793</v>
      </c>
      <c r="E22" s="54">
        <f t="shared" si="3"/>
        <v>74849555</v>
      </c>
      <c r="F22" s="55">
        <f t="shared" si="3"/>
        <v>118430642</v>
      </c>
      <c r="G22" s="57">
        <f t="shared" si="3"/>
        <v>118430642</v>
      </c>
      <c r="H22" s="58">
        <f t="shared" si="3"/>
        <v>89279793</v>
      </c>
      <c r="I22" s="54">
        <f t="shared" si="3"/>
        <v>72162117</v>
      </c>
      <c r="J22" s="55">
        <f t="shared" si="3"/>
        <v>30862927</v>
      </c>
      <c r="K22" s="57">
        <f t="shared" si="3"/>
        <v>32147240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19111363</v>
      </c>
      <c r="C24" s="37">
        <f t="shared" ref="C24:K24" si="4">SUM(C22:C23)</f>
        <v>5941409</v>
      </c>
      <c r="D24" s="38">
        <f t="shared" si="4"/>
        <v>73793</v>
      </c>
      <c r="E24" s="36">
        <f t="shared" si="4"/>
        <v>74849555</v>
      </c>
      <c r="F24" s="37">
        <f t="shared" si="4"/>
        <v>118430642</v>
      </c>
      <c r="G24" s="39">
        <f t="shared" si="4"/>
        <v>118430642</v>
      </c>
      <c r="H24" s="40">
        <f t="shared" si="4"/>
        <v>89279793</v>
      </c>
      <c r="I24" s="36">
        <f t="shared" si="4"/>
        <v>72162117</v>
      </c>
      <c r="J24" s="37">
        <f t="shared" si="4"/>
        <v>30862927</v>
      </c>
      <c r="K24" s="39">
        <f t="shared" si="4"/>
        <v>32147240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31061586</v>
      </c>
      <c r="C27" s="66">
        <v>11791630</v>
      </c>
      <c r="D27" s="67">
        <v>30003633</v>
      </c>
      <c r="E27" s="68">
        <v>74651637</v>
      </c>
      <c r="F27" s="66">
        <v>117882259</v>
      </c>
      <c r="G27" s="69">
        <v>117882259</v>
      </c>
      <c r="H27" s="70">
        <v>87635398</v>
      </c>
      <c r="I27" s="68">
        <v>75544148</v>
      </c>
      <c r="J27" s="66">
        <v>34160472</v>
      </c>
      <c r="K27" s="69">
        <v>35550582</v>
      </c>
    </row>
    <row r="28" spans="1:11" x14ac:dyDescent="0.25">
      <c r="A28" s="71" t="s">
        <v>36</v>
      </c>
      <c r="B28" s="17">
        <v>31638788</v>
      </c>
      <c r="C28" s="17">
        <v>14670445</v>
      </c>
      <c r="D28" s="21">
        <v>38985103</v>
      </c>
      <c r="E28" s="22">
        <v>72245800</v>
      </c>
      <c r="F28" s="17">
        <v>109119422</v>
      </c>
      <c r="G28" s="23">
        <v>109119422</v>
      </c>
      <c r="H28" s="19">
        <v>85457707</v>
      </c>
      <c r="I28" s="22">
        <v>69743600</v>
      </c>
      <c r="J28" s="17">
        <v>28986800</v>
      </c>
      <c r="K28" s="23">
        <v>30149270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-577202</v>
      </c>
      <c r="C31" s="17">
        <v>-2878815</v>
      </c>
      <c r="D31" s="21">
        <v>-8981470</v>
      </c>
      <c r="E31" s="22">
        <v>2405837</v>
      </c>
      <c r="F31" s="17">
        <v>8762837</v>
      </c>
      <c r="G31" s="23">
        <v>8762837</v>
      </c>
      <c r="H31" s="19">
        <v>2177691</v>
      </c>
      <c r="I31" s="22">
        <v>5800548</v>
      </c>
      <c r="J31" s="17">
        <v>5173672</v>
      </c>
      <c r="K31" s="23">
        <v>5401312</v>
      </c>
    </row>
    <row r="32" spans="1:11" x14ac:dyDescent="0.25">
      <c r="A32" s="30" t="s">
        <v>39</v>
      </c>
      <c r="B32" s="66">
        <f>SUM(B28:B31)</f>
        <v>31061586</v>
      </c>
      <c r="C32" s="66">
        <f t="shared" ref="C32:K32" si="5">SUM(C28:C31)</f>
        <v>11791630</v>
      </c>
      <c r="D32" s="67">
        <f t="shared" si="5"/>
        <v>30003633</v>
      </c>
      <c r="E32" s="68">
        <f t="shared" si="5"/>
        <v>74651637</v>
      </c>
      <c r="F32" s="66">
        <f t="shared" si="5"/>
        <v>117882259</v>
      </c>
      <c r="G32" s="69">
        <f t="shared" si="5"/>
        <v>117882259</v>
      </c>
      <c r="H32" s="70">
        <f t="shared" si="5"/>
        <v>87635398</v>
      </c>
      <c r="I32" s="68">
        <f t="shared" si="5"/>
        <v>75544148</v>
      </c>
      <c r="J32" s="66">
        <f t="shared" si="5"/>
        <v>34160472</v>
      </c>
      <c r="K32" s="69">
        <f t="shared" si="5"/>
        <v>35550582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53038775</v>
      </c>
      <c r="C35" s="17">
        <v>65414606</v>
      </c>
      <c r="D35" s="21">
        <v>102765252</v>
      </c>
      <c r="E35" s="22">
        <v>114349260</v>
      </c>
      <c r="F35" s="17">
        <v>138052584</v>
      </c>
      <c r="G35" s="23">
        <v>138052584</v>
      </c>
      <c r="H35" s="19">
        <v>105005947</v>
      </c>
      <c r="I35" s="22">
        <v>110017669</v>
      </c>
      <c r="J35" s="17">
        <v>121277892</v>
      </c>
      <c r="K35" s="23">
        <v>129820810</v>
      </c>
    </row>
    <row r="36" spans="1:11" x14ac:dyDescent="0.25">
      <c r="A36" s="20" t="s">
        <v>42</v>
      </c>
      <c r="B36" s="17">
        <v>250455253</v>
      </c>
      <c r="C36" s="17">
        <v>256016435</v>
      </c>
      <c r="D36" s="21">
        <v>255928281</v>
      </c>
      <c r="E36" s="22">
        <v>348183072</v>
      </c>
      <c r="F36" s="17">
        <v>373820501</v>
      </c>
      <c r="G36" s="23">
        <v>373820501</v>
      </c>
      <c r="H36" s="19">
        <v>305852549</v>
      </c>
      <c r="I36" s="22">
        <v>365086668</v>
      </c>
      <c r="J36" s="17">
        <v>381880656</v>
      </c>
      <c r="K36" s="23">
        <v>398683384</v>
      </c>
    </row>
    <row r="37" spans="1:11" x14ac:dyDescent="0.25">
      <c r="A37" s="20" t="s">
        <v>43</v>
      </c>
      <c r="B37" s="17">
        <v>49772301</v>
      </c>
      <c r="C37" s="17">
        <v>54723365</v>
      </c>
      <c r="D37" s="21">
        <v>94375066</v>
      </c>
      <c r="E37" s="22">
        <v>-4620068</v>
      </c>
      <c r="F37" s="17">
        <v>16899462</v>
      </c>
      <c r="G37" s="23">
        <v>16899462</v>
      </c>
      <c r="H37" s="19">
        <v>62951770</v>
      </c>
      <c r="I37" s="22">
        <v>18772888</v>
      </c>
      <c r="J37" s="17">
        <v>21028861</v>
      </c>
      <c r="K37" s="23">
        <v>22429982</v>
      </c>
    </row>
    <row r="38" spans="1:11" x14ac:dyDescent="0.25">
      <c r="A38" s="20" t="s">
        <v>44</v>
      </c>
      <c r="B38" s="17">
        <v>-3034007</v>
      </c>
      <c r="C38" s="17">
        <v>7066880</v>
      </c>
      <c r="D38" s="21">
        <v>9742920</v>
      </c>
      <c r="E38" s="22">
        <v>19725018</v>
      </c>
      <c r="F38" s="17">
        <v>23300000</v>
      </c>
      <c r="G38" s="23">
        <v>23300000</v>
      </c>
      <c r="H38" s="19">
        <v>12255451</v>
      </c>
      <c r="I38" s="22">
        <v>31876091</v>
      </c>
      <c r="J38" s="17">
        <v>33342391</v>
      </c>
      <c r="K38" s="23">
        <v>34809427</v>
      </c>
    </row>
    <row r="39" spans="1:11" x14ac:dyDescent="0.25">
      <c r="A39" s="20" t="s">
        <v>45</v>
      </c>
      <c r="B39" s="17">
        <v>237644371</v>
      </c>
      <c r="C39" s="17">
        <v>253699387</v>
      </c>
      <c r="D39" s="21">
        <v>254545334</v>
      </c>
      <c r="E39" s="22">
        <v>437972423</v>
      </c>
      <c r="F39" s="17">
        <v>396879829</v>
      </c>
      <c r="G39" s="23">
        <v>396879829</v>
      </c>
      <c r="H39" s="19">
        <v>246371482</v>
      </c>
      <c r="I39" s="22">
        <v>352293241</v>
      </c>
      <c r="J39" s="17">
        <v>417924369</v>
      </c>
      <c r="K39" s="23">
        <v>439117565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1019301595</v>
      </c>
      <c r="C42" s="17">
        <v>-46365909</v>
      </c>
      <c r="D42" s="21">
        <v>-73916166</v>
      </c>
      <c r="E42" s="22">
        <v>80315104</v>
      </c>
      <c r="F42" s="17">
        <v>133868383</v>
      </c>
      <c r="G42" s="23">
        <v>133868383</v>
      </c>
      <c r="H42" s="19">
        <v>-85052186</v>
      </c>
      <c r="I42" s="22">
        <v>90510438</v>
      </c>
      <c r="J42" s="17">
        <v>39071831</v>
      </c>
      <c r="K42" s="23">
        <v>40280968</v>
      </c>
    </row>
    <row r="43" spans="1:11" x14ac:dyDescent="0.25">
      <c r="A43" s="20" t="s">
        <v>48</v>
      </c>
      <c r="B43" s="17">
        <v>18469133</v>
      </c>
      <c r="C43" s="17">
        <v>-7762475</v>
      </c>
      <c r="D43" s="21">
        <v>0</v>
      </c>
      <c r="E43" s="22">
        <v>-74651637</v>
      </c>
      <c r="F43" s="17">
        <v>-111500259</v>
      </c>
      <c r="G43" s="23">
        <v>-111500259</v>
      </c>
      <c r="H43" s="19">
        <v>0</v>
      </c>
      <c r="I43" s="22">
        <v>-76875811</v>
      </c>
      <c r="J43" s="17">
        <v>-31284586</v>
      </c>
      <c r="K43" s="23">
        <v>-35133208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13000000</v>
      </c>
      <c r="F44" s="17">
        <v>13000000</v>
      </c>
      <c r="G44" s="23">
        <v>13000000</v>
      </c>
      <c r="H44" s="19">
        <v>0</v>
      </c>
      <c r="I44" s="22">
        <v>13000000</v>
      </c>
      <c r="J44" s="17">
        <v>13000000</v>
      </c>
      <c r="K44" s="23">
        <v>13000000</v>
      </c>
    </row>
    <row r="45" spans="1:11" x14ac:dyDescent="0.25">
      <c r="A45" s="30" t="s">
        <v>50</v>
      </c>
      <c r="B45" s="66">
        <v>1056854123</v>
      </c>
      <c r="C45" s="66">
        <v>-43989581</v>
      </c>
      <c r="D45" s="67">
        <v>-55763023</v>
      </c>
      <c r="E45" s="68">
        <v>22663467</v>
      </c>
      <c r="F45" s="66">
        <v>87292301</v>
      </c>
      <c r="G45" s="69">
        <v>87292301</v>
      </c>
      <c r="H45" s="70">
        <v>-33134135</v>
      </c>
      <c r="I45" s="68">
        <v>47634627</v>
      </c>
      <c r="J45" s="66">
        <v>20787245</v>
      </c>
      <c r="K45" s="69">
        <v>18147790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10138803</v>
      </c>
      <c r="C48" s="17">
        <v>18153142</v>
      </c>
      <c r="D48" s="21">
        <v>51918051</v>
      </c>
      <c r="E48" s="22">
        <v>22663467</v>
      </c>
      <c r="F48" s="17">
        <v>74648897</v>
      </c>
      <c r="G48" s="23">
        <v>74648897</v>
      </c>
      <c r="H48" s="19">
        <v>55318143</v>
      </c>
      <c r="I48" s="22">
        <v>34639985</v>
      </c>
      <c r="J48" s="17">
        <v>42432835</v>
      </c>
      <c r="K48" s="23">
        <v>47586449</v>
      </c>
    </row>
    <row r="49" spans="1:11" x14ac:dyDescent="0.25">
      <c r="A49" s="20" t="s">
        <v>53</v>
      </c>
      <c r="B49" s="17">
        <f>+B75</f>
        <v>-81409570.26436241</v>
      </c>
      <c r="C49" s="17">
        <f t="shared" ref="C49:K49" si="6">+C75</f>
        <v>40512772</v>
      </c>
      <c r="D49" s="21">
        <f t="shared" si="6"/>
        <v>76941101.491068676</v>
      </c>
      <c r="E49" s="22">
        <f t="shared" si="6"/>
        <v>-69324423.451373637</v>
      </c>
      <c r="F49" s="17">
        <f t="shared" si="6"/>
        <v>-59776877.446912766</v>
      </c>
      <c r="G49" s="23">
        <f t="shared" si="6"/>
        <v>-59776877.446912766</v>
      </c>
      <c r="H49" s="19">
        <f t="shared" si="6"/>
        <v>43900433.471983507</v>
      </c>
      <c r="I49" s="22">
        <f t="shared" si="6"/>
        <v>-79665561.764181316</v>
      </c>
      <c r="J49" s="17">
        <f t="shared" si="6"/>
        <v>-71372110.747786328</v>
      </c>
      <c r="K49" s="23">
        <f t="shared" si="6"/>
        <v>-73091443.614621148</v>
      </c>
    </row>
    <row r="50" spans="1:11" x14ac:dyDescent="0.25">
      <c r="A50" s="30" t="s">
        <v>54</v>
      </c>
      <c r="B50" s="66">
        <f>+B48-B49</f>
        <v>91548373.26436241</v>
      </c>
      <c r="C50" s="66">
        <f t="shared" ref="C50:K50" si="7">+C48-C49</f>
        <v>-22359630</v>
      </c>
      <c r="D50" s="67">
        <f t="shared" si="7"/>
        <v>-25023050.491068676</v>
      </c>
      <c r="E50" s="68">
        <f t="shared" si="7"/>
        <v>91987890.451373637</v>
      </c>
      <c r="F50" s="66">
        <f t="shared" si="7"/>
        <v>134425774.44691277</v>
      </c>
      <c r="G50" s="69">
        <f t="shared" si="7"/>
        <v>134425774.44691277</v>
      </c>
      <c r="H50" s="70">
        <f t="shared" si="7"/>
        <v>11417709.528016493</v>
      </c>
      <c r="I50" s="68">
        <f t="shared" si="7"/>
        <v>114305546.76418132</v>
      </c>
      <c r="J50" s="66">
        <f t="shared" si="7"/>
        <v>113804945.74778633</v>
      </c>
      <c r="K50" s="69">
        <f t="shared" si="7"/>
        <v>120677892.61462115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180138486</v>
      </c>
      <c r="C53" s="17">
        <v>227119359</v>
      </c>
      <c r="D53" s="21">
        <v>215862663</v>
      </c>
      <c r="E53" s="22">
        <v>275537272</v>
      </c>
      <c r="F53" s="17">
        <v>264301079</v>
      </c>
      <c r="G53" s="23">
        <v>264301079</v>
      </c>
      <c r="H53" s="19">
        <v>183411742</v>
      </c>
      <c r="I53" s="22">
        <v>294925868</v>
      </c>
      <c r="J53" s="17">
        <v>352457465</v>
      </c>
      <c r="K53" s="23">
        <v>368078523</v>
      </c>
    </row>
    <row r="54" spans="1:11" x14ac:dyDescent="0.25">
      <c r="A54" s="20" t="s">
        <v>57</v>
      </c>
      <c r="B54" s="17">
        <v>8819405</v>
      </c>
      <c r="C54" s="17">
        <v>9608615</v>
      </c>
      <c r="D54" s="21">
        <v>9504466</v>
      </c>
      <c r="E54" s="22">
        <v>5735913</v>
      </c>
      <c r="F54" s="17">
        <v>5736033</v>
      </c>
      <c r="G54" s="23">
        <v>5736033</v>
      </c>
      <c r="H54" s="19">
        <v>10009997</v>
      </c>
      <c r="I54" s="22">
        <v>5982555</v>
      </c>
      <c r="J54" s="17">
        <v>6257755</v>
      </c>
      <c r="K54" s="23">
        <v>6533094</v>
      </c>
    </row>
    <row r="55" spans="1:11" x14ac:dyDescent="0.25">
      <c r="A55" s="20" t="s">
        <v>58</v>
      </c>
      <c r="B55" s="17">
        <v>2071907</v>
      </c>
      <c r="C55" s="17">
        <v>1445527</v>
      </c>
      <c r="D55" s="21">
        <v>12098669</v>
      </c>
      <c r="E55" s="22">
        <v>37456000</v>
      </c>
      <c r="F55" s="17">
        <v>80351622</v>
      </c>
      <c r="G55" s="23">
        <v>80351622</v>
      </c>
      <c r="H55" s="19">
        <v>59203336</v>
      </c>
      <c r="I55" s="22">
        <v>4185687</v>
      </c>
      <c r="J55" s="17">
        <v>3819247</v>
      </c>
      <c r="K55" s="23">
        <v>3987302</v>
      </c>
    </row>
    <row r="56" spans="1:11" x14ac:dyDescent="0.25">
      <c r="A56" s="20" t="s">
        <v>59</v>
      </c>
      <c r="B56" s="17">
        <v>1093708</v>
      </c>
      <c r="C56" s="17">
        <v>1564634</v>
      </c>
      <c r="D56" s="21">
        <v>6188219</v>
      </c>
      <c r="E56" s="22">
        <v>5737807</v>
      </c>
      <c r="F56" s="17">
        <v>5138807</v>
      </c>
      <c r="G56" s="23">
        <v>5138807</v>
      </c>
      <c r="H56" s="19">
        <v>7588180</v>
      </c>
      <c r="I56" s="22">
        <v>4669063</v>
      </c>
      <c r="J56" s="17">
        <v>4883841</v>
      </c>
      <c r="K56" s="23">
        <v>5098728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1426493</v>
      </c>
      <c r="C59" s="17">
        <v>1075430</v>
      </c>
      <c r="D59" s="21">
        <v>992952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-3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4461381</v>
      </c>
      <c r="F60" s="17">
        <v>4395614</v>
      </c>
      <c r="G60" s="23">
        <v>4395614</v>
      </c>
      <c r="H60" s="19">
        <v>-972518</v>
      </c>
      <c r="I60" s="22">
        <v>4962350</v>
      </c>
      <c r="J60" s="17">
        <v>5616363</v>
      </c>
      <c r="K60" s="23">
        <v>6410620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3.6840044673422412</v>
      </c>
      <c r="C70" s="5">
        <f t="shared" ref="C70:K70" si="8">IF(ISERROR(C71/C72),0,(C71/C72))</f>
        <v>0</v>
      </c>
      <c r="D70" s="5">
        <f t="shared" si="8"/>
        <v>5.145510757630227E-2</v>
      </c>
      <c r="E70" s="5">
        <f t="shared" si="8"/>
        <v>0.8552652927287594</v>
      </c>
      <c r="F70" s="5">
        <f t="shared" si="8"/>
        <v>1.2329030169702659</v>
      </c>
      <c r="G70" s="5">
        <f t="shared" si="8"/>
        <v>1.2329030169702659</v>
      </c>
      <c r="H70" s="5">
        <f t="shared" si="8"/>
        <v>0.26398245635832884</v>
      </c>
      <c r="I70" s="5">
        <f t="shared" si="8"/>
        <v>1.3228558897542313</v>
      </c>
      <c r="J70" s="5">
        <f t="shared" si="8"/>
        <v>1.1843032261834336</v>
      </c>
      <c r="K70" s="5">
        <f t="shared" si="8"/>
        <v>1.1736085419807449</v>
      </c>
    </row>
    <row r="71" spans="1:11" ht="13" hidden="1" x14ac:dyDescent="0.3">
      <c r="A71" s="1" t="s">
        <v>120</v>
      </c>
      <c r="B71" s="2">
        <f>+B83</f>
        <v>114158280</v>
      </c>
      <c r="C71" s="2">
        <f t="shared" ref="C71:K71" si="9">+C83</f>
        <v>0</v>
      </c>
      <c r="D71" s="2">
        <f t="shared" si="9"/>
        <v>2450104</v>
      </c>
      <c r="E71" s="2">
        <f t="shared" si="9"/>
        <v>37484681</v>
      </c>
      <c r="F71" s="2">
        <f t="shared" si="9"/>
        <v>56256403</v>
      </c>
      <c r="G71" s="2">
        <f t="shared" si="9"/>
        <v>56256403</v>
      </c>
      <c r="H71" s="2">
        <f t="shared" si="9"/>
        <v>11069433</v>
      </c>
      <c r="I71" s="2">
        <f t="shared" si="9"/>
        <v>67592671</v>
      </c>
      <c r="J71" s="2">
        <f t="shared" si="9"/>
        <v>66174962</v>
      </c>
      <c r="K71" s="2">
        <f t="shared" si="9"/>
        <v>72049340</v>
      </c>
    </row>
    <row r="72" spans="1:11" ht="13" hidden="1" x14ac:dyDescent="0.3">
      <c r="A72" s="1" t="s">
        <v>121</v>
      </c>
      <c r="B72" s="2">
        <f>+B77</f>
        <v>30987552</v>
      </c>
      <c r="C72" s="2">
        <f t="shared" ref="C72:K72" si="10">+C77</f>
        <v>28051723</v>
      </c>
      <c r="D72" s="2">
        <f t="shared" si="10"/>
        <v>47616342</v>
      </c>
      <c r="E72" s="2">
        <f t="shared" si="10"/>
        <v>43828133</v>
      </c>
      <c r="F72" s="2">
        <f t="shared" si="10"/>
        <v>45629220</v>
      </c>
      <c r="G72" s="2">
        <f t="shared" si="10"/>
        <v>45629220</v>
      </c>
      <c r="H72" s="2">
        <f t="shared" si="10"/>
        <v>41932457</v>
      </c>
      <c r="I72" s="2">
        <f t="shared" si="10"/>
        <v>51096020</v>
      </c>
      <c r="J72" s="2">
        <f t="shared" si="10"/>
        <v>55876705</v>
      </c>
      <c r="K72" s="2">
        <f t="shared" si="10"/>
        <v>61391288</v>
      </c>
    </row>
    <row r="73" spans="1:11" ht="13" hidden="1" x14ac:dyDescent="0.3">
      <c r="A73" s="1" t="s">
        <v>122</v>
      </c>
      <c r="B73" s="2">
        <f>+B74</f>
        <v>-11587086.999999993</v>
      </c>
      <c r="C73" s="2">
        <f t="shared" ref="C73:K73" si="11">+(C78+C80+C81+C82)-(B78+B80+B81+B82)</f>
        <v>-2026067</v>
      </c>
      <c r="D73" s="2">
        <f t="shared" si="11"/>
        <v>72505</v>
      </c>
      <c r="E73" s="2">
        <f t="shared" si="11"/>
        <v>59537197</v>
      </c>
      <c r="F73" s="2">
        <f>+(F78+F80+F81+F82)-(D78+D80+D81+D82)</f>
        <v>30391332</v>
      </c>
      <c r="G73" s="2">
        <f>+(G78+G80+G81+G82)-(D78+D80+D81+D82)</f>
        <v>30391332</v>
      </c>
      <c r="H73" s="2">
        <f>+(H78+H80+H81+H82)-(D78+D80+D81+D82)</f>
        <v>7793488</v>
      </c>
      <c r="I73" s="2">
        <f>+(I78+I80+I81+I82)-(E78+E80+E81+E82)</f>
        <v>-17145868</v>
      </c>
      <c r="J73" s="2">
        <f t="shared" si="11"/>
        <v>3353569</v>
      </c>
      <c r="K73" s="2">
        <f t="shared" si="11"/>
        <v>3275427</v>
      </c>
    </row>
    <row r="74" spans="1:11" ht="13" hidden="1" x14ac:dyDescent="0.3">
      <c r="A74" s="1" t="s">
        <v>123</v>
      </c>
      <c r="B74" s="2">
        <f>+TREND(C74:E74)</f>
        <v>-11587086.999999993</v>
      </c>
      <c r="C74" s="2">
        <f>+C73</f>
        <v>-2026067</v>
      </c>
      <c r="D74" s="2">
        <f t="shared" ref="D74:K74" si="12">+D73</f>
        <v>72505</v>
      </c>
      <c r="E74" s="2">
        <f t="shared" si="12"/>
        <v>59537197</v>
      </c>
      <c r="F74" s="2">
        <f t="shared" si="12"/>
        <v>30391332</v>
      </c>
      <c r="G74" s="2">
        <f t="shared" si="12"/>
        <v>30391332</v>
      </c>
      <c r="H74" s="2">
        <f t="shared" si="12"/>
        <v>7793488</v>
      </c>
      <c r="I74" s="2">
        <f t="shared" si="12"/>
        <v>-17145868</v>
      </c>
      <c r="J74" s="2">
        <f t="shared" si="12"/>
        <v>3353569</v>
      </c>
      <c r="K74" s="2">
        <f t="shared" si="12"/>
        <v>3275427</v>
      </c>
    </row>
    <row r="75" spans="1:11" ht="13" hidden="1" x14ac:dyDescent="0.3">
      <c r="A75" s="1" t="s">
        <v>124</v>
      </c>
      <c r="B75" s="2">
        <f>+B84-(((B80+B81+B82+B78)*B70)-B79)</f>
        <v>-81409570.26436241</v>
      </c>
      <c r="C75" s="2">
        <f t="shared" ref="C75:K75" si="13">+C84-(((C80+C81+C82+C78)*C70)-C79)</f>
        <v>40512772</v>
      </c>
      <c r="D75" s="2">
        <f t="shared" si="13"/>
        <v>76941101.491068676</v>
      </c>
      <c r="E75" s="2">
        <f t="shared" si="13"/>
        <v>-69324423.451373637</v>
      </c>
      <c r="F75" s="2">
        <f t="shared" si="13"/>
        <v>-59776877.446912766</v>
      </c>
      <c r="G75" s="2">
        <f t="shared" si="13"/>
        <v>-59776877.446912766</v>
      </c>
      <c r="H75" s="2">
        <f t="shared" si="13"/>
        <v>43900433.471983507</v>
      </c>
      <c r="I75" s="2">
        <f t="shared" si="13"/>
        <v>-79665561.764181316</v>
      </c>
      <c r="J75" s="2">
        <f t="shared" si="13"/>
        <v>-71372110.747786328</v>
      </c>
      <c r="K75" s="2">
        <f t="shared" si="13"/>
        <v>-73091443.614621148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30987552</v>
      </c>
      <c r="C77" s="3">
        <v>28051723</v>
      </c>
      <c r="D77" s="3">
        <v>47616342</v>
      </c>
      <c r="E77" s="3">
        <v>43828133</v>
      </c>
      <c r="F77" s="3">
        <v>45629220</v>
      </c>
      <c r="G77" s="3">
        <v>45629220</v>
      </c>
      <c r="H77" s="3">
        <v>41932457</v>
      </c>
      <c r="I77" s="3">
        <v>51096020</v>
      </c>
      <c r="J77" s="3">
        <v>55876705</v>
      </c>
      <c r="K77" s="3">
        <v>61391288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2</v>
      </c>
    </row>
    <row r="79" spans="1:11" ht="13" hidden="1" x14ac:dyDescent="0.3">
      <c r="A79" s="1" t="s">
        <v>70</v>
      </c>
      <c r="B79" s="3">
        <v>13006488</v>
      </c>
      <c r="C79" s="3">
        <v>10251817</v>
      </c>
      <c r="D79" s="3">
        <v>11848504</v>
      </c>
      <c r="E79" s="3">
        <v>6631278</v>
      </c>
      <c r="F79" s="3">
        <v>12298729</v>
      </c>
      <c r="G79" s="3">
        <v>12298729</v>
      </c>
      <c r="H79" s="3">
        <v>16723296</v>
      </c>
      <c r="I79" s="3">
        <v>15653346</v>
      </c>
      <c r="J79" s="3">
        <v>17358463</v>
      </c>
      <c r="K79" s="3">
        <v>18139088</v>
      </c>
    </row>
    <row r="80" spans="1:11" ht="13" hidden="1" x14ac:dyDescent="0.3">
      <c r="A80" s="1" t="s">
        <v>71</v>
      </c>
      <c r="B80" s="3">
        <v>19168969</v>
      </c>
      <c r="C80" s="3">
        <v>13053943</v>
      </c>
      <c r="D80" s="3">
        <v>20553029</v>
      </c>
      <c r="E80" s="3">
        <v>27970710</v>
      </c>
      <c r="F80" s="3">
        <v>44277507</v>
      </c>
      <c r="G80" s="3">
        <v>44277507</v>
      </c>
      <c r="H80" s="3">
        <v>21540204</v>
      </c>
      <c r="I80" s="3">
        <v>44277508</v>
      </c>
      <c r="J80" s="3">
        <v>46314272</v>
      </c>
      <c r="K80" s="3">
        <v>48272137</v>
      </c>
    </row>
    <row r="81" spans="1:11" ht="13" hidden="1" x14ac:dyDescent="0.3">
      <c r="A81" s="1" t="s">
        <v>72</v>
      </c>
      <c r="B81" s="3">
        <v>13296948</v>
      </c>
      <c r="C81" s="3">
        <v>17385907</v>
      </c>
      <c r="D81" s="3">
        <v>9959326</v>
      </c>
      <c r="E81" s="3">
        <v>62078842</v>
      </c>
      <c r="F81" s="3">
        <v>16626179</v>
      </c>
      <c r="G81" s="3">
        <v>16626179</v>
      </c>
      <c r="H81" s="3">
        <v>16780231</v>
      </c>
      <c r="I81" s="3">
        <v>28626176</v>
      </c>
      <c r="J81" s="3">
        <v>29942981</v>
      </c>
      <c r="K81" s="3">
        <v>31260540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1</v>
      </c>
      <c r="G82" s="3">
        <v>1</v>
      </c>
      <c r="H82" s="3">
        <v>-14592</v>
      </c>
      <c r="I82" s="3">
        <v>0</v>
      </c>
      <c r="J82" s="3">
        <v>0</v>
      </c>
      <c r="K82" s="3">
        <v>1</v>
      </c>
    </row>
    <row r="83" spans="1:11" ht="13" hidden="1" x14ac:dyDescent="0.3">
      <c r="A83" s="1" t="s">
        <v>74</v>
      </c>
      <c r="B83" s="3">
        <v>114158280</v>
      </c>
      <c r="C83" s="3">
        <v>0</v>
      </c>
      <c r="D83" s="3">
        <v>2450104</v>
      </c>
      <c r="E83" s="3">
        <v>37484681</v>
      </c>
      <c r="F83" s="3">
        <v>56256403</v>
      </c>
      <c r="G83" s="3">
        <v>56256403</v>
      </c>
      <c r="H83" s="3">
        <v>11069433</v>
      </c>
      <c r="I83" s="3">
        <v>67592671</v>
      </c>
      <c r="J83" s="3">
        <v>66174962</v>
      </c>
      <c r="K83" s="3">
        <v>72049340</v>
      </c>
    </row>
    <row r="84" spans="1:11" ht="13" hidden="1" x14ac:dyDescent="0.3">
      <c r="A84" s="1" t="s">
        <v>75</v>
      </c>
      <c r="B84" s="3">
        <v>25188525</v>
      </c>
      <c r="C84" s="3">
        <v>30260955</v>
      </c>
      <c r="D84" s="3">
        <v>66662614</v>
      </c>
      <c r="E84" s="3">
        <v>1060555</v>
      </c>
      <c r="F84" s="3">
        <v>3012733</v>
      </c>
      <c r="G84" s="3">
        <v>3012733</v>
      </c>
      <c r="H84" s="3">
        <v>37289208</v>
      </c>
      <c r="I84" s="3">
        <v>1122160</v>
      </c>
      <c r="J84" s="3">
        <v>1581137</v>
      </c>
      <c r="K84" s="3">
        <v>2109701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136904692</v>
      </c>
      <c r="C5" s="17">
        <v>149366917</v>
      </c>
      <c r="D5" s="21">
        <v>146537158</v>
      </c>
      <c r="E5" s="22">
        <v>160581131</v>
      </c>
      <c r="F5" s="17">
        <v>181968568</v>
      </c>
      <c r="G5" s="23">
        <v>181968568</v>
      </c>
      <c r="H5" s="19">
        <v>173530197</v>
      </c>
      <c r="I5" s="22">
        <v>192886683</v>
      </c>
      <c r="J5" s="17">
        <v>196714698</v>
      </c>
      <c r="K5" s="23">
        <v>206550433</v>
      </c>
    </row>
    <row r="6" spans="1:11" x14ac:dyDescent="0.25">
      <c r="A6" s="20" t="s">
        <v>18</v>
      </c>
      <c r="B6" s="17">
        <v>329134068</v>
      </c>
      <c r="C6" s="17">
        <v>330117112</v>
      </c>
      <c r="D6" s="21">
        <v>350368042</v>
      </c>
      <c r="E6" s="22">
        <v>512996574</v>
      </c>
      <c r="F6" s="17">
        <v>518151093</v>
      </c>
      <c r="G6" s="23">
        <v>518151093</v>
      </c>
      <c r="H6" s="19">
        <v>401168027</v>
      </c>
      <c r="I6" s="22">
        <v>451787316</v>
      </c>
      <c r="J6" s="17">
        <v>527178701</v>
      </c>
      <c r="K6" s="23">
        <v>540370711</v>
      </c>
    </row>
    <row r="7" spans="1:11" x14ac:dyDescent="0.25">
      <c r="A7" s="20" t="s">
        <v>19</v>
      </c>
      <c r="B7" s="17">
        <v>3651522</v>
      </c>
      <c r="C7" s="17">
        <v>4691475</v>
      </c>
      <c r="D7" s="21">
        <v>6805976</v>
      </c>
      <c r="E7" s="22">
        <v>5094400</v>
      </c>
      <c r="F7" s="17">
        <v>7345119</v>
      </c>
      <c r="G7" s="23">
        <v>7345119</v>
      </c>
      <c r="H7" s="19">
        <v>8738715</v>
      </c>
      <c r="I7" s="22">
        <v>7345119</v>
      </c>
      <c r="J7" s="17">
        <v>7456119</v>
      </c>
      <c r="K7" s="23">
        <v>7665119</v>
      </c>
    </row>
    <row r="8" spans="1:11" x14ac:dyDescent="0.25">
      <c r="A8" s="20" t="s">
        <v>20</v>
      </c>
      <c r="B8" s="17">
        <v>274164599</v>
      </c>
      <c r="C8" s="17">
        <v>275767459</v>
      </c>
      <c r="D8" s="21">
        <v>359605263</v>
      </c>
      <c r="E8" s="22">
        <v>305243200</v>
      </c>
      <c r="F8" s="17">
        <v>273215200</v>
      </c>
      <c r="G8" s="23">
        <v>273215200</v>
      </c>
      <c r="H8" s="19">
        <v>328132569</v>
      </c>
      <c r="I8" s="22">
        <v>262047400</v>
      </c>
      <c r="J8" s="17">
        <v>254960000</v>
      </c>
      <c r="K8" s="23">
        <v>266216000</v>
      </c>
    </row>
    <row r="9" spans="1:11" x14ac:dyDescent="0.25">
      <c r="A9" s="20" t="s">
        <v>21</v>
      </c>
      <c r="B9" s="17">
        <v>82303213</v>
      </c>
      <c r="C9" s="17">
        <v>106679784</v>
      </c>
      <c r="D9" s="21">
        <v>202682675</v>
      </c>
      <c r="E9" s="22">
        <v>82807352</v>
      </c>
      <c r="F9" s="17">
        <v>163234659</v>
      </c>
      <c r="G9" s="23">
        <v>163234659</v>
      </c>
      <c r="H9" s="19">
        <v>161670545</v>
      </c>
      <c r="I9" s="22">
        <v>180716056</v>
      </c>
      <c r="J9" s="17">
        <v>186311150</v>
      </c>
      <c r="K9" s="23">
        <v>188939215</v>
      </c>
    </row>
    <row r="10" spans="1:11" x14ac:dyDescent="0.25">
      <c r="A10" s="24" t="s">
        <v>115</v>
      </c>
      <c r="B10" s="25">
        <f>SUM(B5:B9)</f>
        <v>826158094</v>
      </c>
      <c r="C10" s="26">
        <f t="shared" ref="C10:K10" si="0">SUM(C5:C9)</f>
        <v>866622747</v>
      </c>
      <c r="D10" s="27">
        <f t="shared" si="0"/>
        <v>1065999114</v>
      </c>
      <c r="E10" s="25">
        <f t="shared" si="0"/>
        <v>1066722657</v>
      </c>
      <c r="F10" s="26">
        <f t="shared" si="0"/>
        <v>1143914639</v>
      </c>
      <c r="G10" s="28">
        <f t="shared" si="0"/>
        <v>1143914639</v>
      </c>
      <c r="H10" s="29">
        <f t="shared" si="0"/>
        <v>1073240053</v>
      </c>
      <c r="I10" s="25">
        <f t="shared" si="0"/>
        <v>1094782574</v>
      </c>
      <c r="J10" s="26">
        <f t="shared" si="0"/>
        <v>1172620668</v>
      </c>
      <c r="K10" s="28">
        <f t="shared" si="0"/>
        <v>1209741478</v>
      </c>
    </row>
    <row r="11" spans="1:11" x14ac:dyDescent="0.25">
      <c r="A11" s="20" t="s">
        <v>22</v>
      </c>
      <c r="B11" s="17">
        <v>325130449</v>
      </c>
      <c r="C11" s="17">
        <v>336238867</v>
      </c>
      <c r="D11" s="21">
        <v>318326458</v>
      </c>
      <c r="E11" s="22">
        <v>359492099</v>
      </c>
      <c r="F11" s="17">
        <v>359492099</v>
      </c>
      <c r="G11" s="23">
        <v>359492099</v>
      </c>
      <c r="H11" s="19">
        <v>326876659</v>
      </c>
      <c r="I11" s="22">
        <v>352275516</v>
      </c>
      <c r="J11" s="17">
        <v>380785486</v>
      </c>
      <c r="K11" s="23">
        <v>386024953</v>
      </c>
    </row>
    <row r="12" spans="1:11" x14ac:dyDescent="0.25">
      <c r="A12" s="20" t="s">
        <v>23</v>
      </c>
      <c r="B12" s="17">
        <v>24832855</v>
      </c>
      <c r="C12" s="17">
        <v>26862669</v>
      </c>
      <c r="D12" s="21">
        <v>28118159</v>
      </c>
      <c r="E12" s="22">
        <v>27744292</v>
      </c>
      <c r="F12" s="17">
        <v>29944292</v>
      </c>
      <c r="G12" s="23">
        <v>29944292</v>
      </c>
      <c r="H12" s="19">
        <v>31684688</v>
      </c>
      <c r="I12" s="22">
        <v>31944292</v>
      </c>
      <c r="J12" s="17">
        <v>32944292</v>
      </c>
      <c r="K12" s="23">
        <v>33944292</v>
      </c>
    </row>
    <row r="13" spans="1:11" x14ac:dyDescent="0.25">
      <c r="A13" s="20" t="s">
        <v>24</v>
      </c>
      <c r="B13" s="17">
        <v>77950441</v>
      </c>
      <c r="C13" s="17">
        <v>69427021</v>
      </c>
      <c r="D13" s="21">
        <v>112298847</v>
      </c>
      <c r="E13" s="22">
        <v>54678008</v>
      </c>
      <c r="F13" s="17">
        <v>77678008</v>
      </c>
      <c r="G13" s="23">
        <v>77678008</v>
      </c>
      <c r="H13" s="19">
        <v>174063059</v>
      </c>
      <c r="I13" s="22">
        <v>78678008</v>
      </c>
      <c r="J13" s="17">
        <v>82578008</v>
      </c>
      <c r="K13" s="23">
        <v>85478008</v>
      </c>
    </row>
    <row r="14" spans="1:11" x14ac:dyDescent="0.25">
      <c r="A14" s="20" t="s">
        <v>25</v>
      </c>
      <c r="B14" s="17">
        <v>64369251</v>
      </c>
      <c r="C14" s="17">
        <v>89947124</v>
      </c>
      <c r="D14" s="21">
        <v>49839376</v>
      </c>
      <c r="E14" s="22">
        <v>10195367</v>
      </c>
      <c r="F14" s="17">
        <v>25195367</v>
      </c>
      <c r="G14" s="23">
        <v>25195367</v>
      </c>
      <c r="H14" s="19">
        <v>38127578</v>
      </c>
      <c r="I14" s="22">
        <v>32953667</v>
      </c>
      <c r="J14" s="17">
        <v>32953667</v>
      </c>
      <c r="K14" s="23">
        <v>32953667</v>
      </c>
    </row>
    <row r="15" spans="1:11" x14ac:dyDescent="0.25">
      <c r="A15" s="20" t="s">
        <v>26</v>
      </c>
      <c r="B15" s="17">
        <v>328435136</v>
      </c>
      <c r="C15" s="17">
        <v>314944633</v>
      </c>
      <c r="D15" s="21">
        <v>389291184</v>
      </c>
      <c r="E15" s="22">
        <v>388935434</v>
      </c>
      <c r="F15" s="17">
        <v>425894434</v>
      </c>
      <c r="G15" s="23">
        <v>425894434</v>
      </c>
      <c r="H15" s="19">
        <v>472492101</v>
      </c>
      <c r="I15" s="22">
        <v>415931479</v>
      </c>
      <c r="J15" s="17">
        <v>446834434</v>
      </c>
      <c r="K15" s="23">
        <v>467834434</v>
      </c>
    </row>
    <row r="16" spans="1:11" x14ac:dyDescent="0.25">
      <c r="A16" s="20" t="s">
        <v>27</v>
      </c>
      <c r="B16" s="17">
        <v>1587688</v>
      </c>
      <c r="C16" s="17">
        <v>1737018</v>
      </c>
      <c r="D16" s="21">
        <v>1629816</v>
      </c>
      <c r="E16" s="22">
        <v>2200000</v>
      </c>
      <c r="F16" s="17">
        <v>2200000</v>
      </c>
      <c r="G16" s="23">
        <v>2200000</v>
      </c>
      <c r="H16" s="19">
        <v>1690817</v>
      </c>
      <c r="I16" s="22">
        <v>2020000</v>
      </c>
      <c r="J16" s="17">
        <v>2020000</v>
      </c>
      <c r="K16" s="23">
        <v>2020000</v>
      </c>
    </row>
    <row r="17" spans="1:11" x14ac:dyDescent="0.25">
      <c r="A17" s="20" t="s">
        <v>28</v>
      </c>
      <c r="B17" s="17">
        <v>337273293</v>
      </c>
      <c r="C17" s="17">
        <v>317129186</v>
      </c>
      <c r="D17" s="21">
        <v>557492652</v>
      </c>
      <c r="E17" s="22">
        <v>220366513</v>
      </c>
      <c r="F17" s="17">
        <v>218379513</v>
      </c>
      <c r="G17" s="23">
        <v>218379513</v>
      </c>
      <c r="H17" s="19">
        <v>539831002</v>
      </c>
      <c r="I17" s="22">
        <v>174919808</v>
      </c>
      <c r="J17" s="17">
        <v>186144715</v>
      </c>
      <c r="K17" s="23">
        <v>188857710</v>
      </c>
    </row>
    <row r="18" spans="1:11" x14ac:dyDescent="0.25">
      <c r="A18" s="30" t="s">
        <v>29</v>
      </c>
      <c r="B18" s="31">
        <f>SUM(B11:B17)</f>
        <v>1159579113</v>
      </c>
      <c r="C18" s="32">
        <f t="shared" ref="C18:K18" si="1">SUM(C11:C17)</f>
        <v>1156286518</v>
      </c>
      <c r="D18" s="33">
        <f t="shared" si="1"/>
        <v>1456996492</v>
      </c>
      <c r="E18" s="31">
        <f t="shared" si="1"/>
        <v>1063611713</v>
      </c>
      <c r="F18" s="32">
        <f t="shared" si="1"/>
        <v>1138783713</v>
      </c>
      <c r="G18" s="34">
        <f t="shared" si="1"/>
        <v>1138783713</v>
      </c>
      <c r="H18" s="35">
        <f t="shared" si="1"/>
        <v>1584765904</v>
      </c>
      <c r="I18" s="31">
        <f t="shared" si="1"/>
        <v>1088722770</v>
      </c>
      <c r="J18" s="32">
        <f t="shared" si="1"/>
        <v>1164260602</v>
      </c>
      <c r="K18" s="34">
        <f t="shared" si="1"/>
        <v>1197113064</v>
      </c>
    </row>
    <row r="19" spans="1:11" x14ac:dyDescent="0.25">
      <c r="A19" s="30" t="s">
        <v>30</v>
      </c>
      <c r="B19" s="36">
        <f>+B10-B18</f>
        <v>-333421019</v>
      </c>
      <c r="C19" s="37">
        <f t="shared" ref="C19:K19" si="2">+C10-C18</f>
        <v>-289663771</v>
      </c>
      <c r="D19" s="38">
        <f t="shared" si="2"/>
        <v>-390997378</v>
      </c>
      <c r="E19" s="36">
        <f t="shared" si="2"/>
        <v>3110944</v>
      </c>
      <c r="F19" s="37">
        <f t="shared" si="2"/>
        <v>5130926</v>
      </c>
      <c r="G19" s="39">
        <f t="shared" si="2"/>
        <v>5130926</v>
      </c>
      <c r="H19" s="40">
        <f t="shared" si="2"/>
        <v>-511525851</v>
      </c>
      <c r="I19" s="36">
        <f t="shared" si="2"/>
        <v>6059804</v>
      </c>
      <c r="J19" s="37">
        <f t="shared" si="2"/>
        <v>8360066</v>
      </c>
      <c r="K19" s="39">
        <f t="shared" si="2"/>
        <v>12628414</v>
      </c>
    </row>
    <row r="20" spans="1:11" x14ac:dyDescent="0.25">
      <c r="A20" s="41" t="s">
        <v>31</v>
      </c>
      <c r="B20" s="42">
        <v>54531690</v>
      </c>
      <c r="C20" s="43">
        <v>106750333</v>
      </c>
      <c r="D20" s="44">
        <v>98401903</v>
      </c>
      <c r="E20" s="42">
        <v>207762103</v>
      </c>
      <c r="F20" s="43">
        <v>192788502</v>
      </c>
      <c r="G20" s="45">
        <v>192788502</v>
      </c>
      <c r="H20" s="46">
        <v>89413123</v>
      </c>
      <c r="I20" s="42">
        <v>117153600</v>
      </c>
      <c r="J20" s="43">
        <v>76961450</v>
      </c>
      <c r="K20" s="45">
        <v>80476500</v>
      </c>
    </row>
    <row r="21" spans="1:11" x14ac:dyDescent="0.25">
      <c r="A21" s="47" t="s">
        <v>32</v>
      </c>
      <c r="B21" s="48">
        <v>0</v>
      </c>
      <c r="C21" s="49">
        <v>2791626</v>
      </c>
      <c r="D21" s="50">
        <v>90713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-278889329</v>
      </c>
      <c r="C22" s="55">
        <f t="shared" ref="C22:K22" si="3">SUM(C19:C21)</f>
        <v>-180121812</v>
      </c>
      <c r="D22" s="56">
        <f t="shared" si="3"/>
        <v>-292504762</v>
      </c>
      <c r="E22" s="54">
        <f t="shared" si="3"/>
        <v>210873047</v>
      </c>
      <c r="F22" s="55">
        <f t="shared" si="3"/>
        <v>197919428</v>
      </c>
      <c r="G22" s="57">
        <f t="shared" si="3"/>
        <v>197919428</v>
      </c>
      <c r="H22" s="58">
        <f t="shared" si="3"/>
        <v>-422112728</v>
      </c>
      <c r="I22" s="54">
        <f t="shared" si="3"/>
        <v>123213404</v>
      </c>
      <c r="J22" s="55">
        <f t="shared" si="3"/>
        <v>85321516</v>
      </c>
      <c r="K22" s="57">
        <f t="shared" si="3"/>
        <v>93104914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-278889329</v>
      </c>
      <c r="C24" s="37">
        <f t="shared" ref="C24:K24" si="4">SUM(C22:C23)</f>
        <v>-180121812</v>
      </c>
      <c r="D24" s="38">
        <f t="shared" si="4"/>
        <v>-292504762</v>
      </c>
      <c r="E24" s="36">
        <f t="shared" si="4"/>
        <v>210873047</v>
      </c>
      <c r="F24" s="37">
        <f t="shared" si="4"/>
        <v>197919428</v>
      </c>
      <c r="G24" s="39">
        <f t="shared" si="4"/>
        <v>197919428</v>
      </c>
      <c r="H24" s="40">
        <f t="shared" si="4"/>
        <v>-422112728</v>
      </c>
      <c r="I24" s="36">
        <f t="shared" si="4"/>
        <v>123213404</v>
      </c>
      <c r="J24" s="37">
        <f t="shared" si="4"/>
        <v>85321516</v>
      </c>
      <c r="K24" s="39">
        <f t="shared" si="4"/>
        <v>93104914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</v>
      </c>
      <c r="C27" s="66">
        <v>10998150</v>
      </c>
      <c r="D27" s="67">
        <v>-13970260</v>
      </c>
      <c r="E27" s="68">
        <v>208762103</v>
      </c>
      <c r="F27" s="66">
        <v>204376074</v>
      </c>
      <c r="G27" s="69">
        <v>204376074</v>
      </c>
      <c r="H27" s="70">
        <v>85098771</v>
      </c>
      <c r="I27" s="68">
        <v>126040260</v>
      </c>
      <c r="J27" s="66">
        <v>77961450</v>
      </c>
      <c r="K27" s="69">
        <v>81476500</v>
      </c>
    </row>
    <row r="28" spans="1:11" x14ac:dyDescent="0.25">
      <c r="A28" s="71" t="s">
        <v>36</v>
      </c>
      <c r="B28" s="17">
        <v>0</v>
      </c>
      <c r="C28" s="17">
        <v>4996460</v>
      </c>
      <c r="D28" s="21">
        <v>-18053560</v>
      </c>
      <c r="E28" s="22">
        <v>207762103</v>
      </c>
      <c r="F28" s="17">
        <v>197376074</v>
      </c>
      <c r="G28" s="23">
        <v>197376074</v>
      </c>
      <c r="H28" s="19">
        <v>83325434</v>
      </c>
      <c r="I28" s="22">
        <v>120040260</v>
      </c>
      <c r="J28" s="17">
        <v>76961450</v>
      </c>
      <c r="K28" s="23">
        <v>80476500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</v>
      </c>
      <c r="C31" s="17">
        <v>3480168</v>
      </c>
      <c r="D31" s="21">
        <v>4083300</v>
      </c>
      <c r="E31" s="22">
        <v>1000000</v>
      </c>
      <c r="F31" s="17">
        <v>7000000</v>
      </c>
      <c r="G31" s="23">
        <v>7000000</v>
      </c>
      <c r="H31" s="19">
        <v>1773337</v>
      </c>
      <c r="I31" s="22">
        <v>6000000</v>
      </c>
      <c r="J31" s="17">
        <v>1000000</v>
      </c>
      <c r="K31" s="23">
        <v>1000000</v>
      </c>
    </row>
    <row r="32" spans="1:11" x14ac:dyDescent="0.25">
      <c r="A32" s="30" t="s">
        <v>39</v>
      </c>
      <c r="B32" s="66">
        <f>SUM(B28:B31)</f>
        <v>1</v>
      </c>
      <c r="C32" s="66">
        <f t="shared" ref="C32:K32" si="5">SUM(C28:C31)</f>
        <v>8476628</v>
      </c>
      <c r="D32" s="67">
        <f t="shared" si="5"/>
        <v>-13970260</v>
      </c>
      <c r="E32" s="68">
        <f t="shared" si="5"/>
        <v>208762103</v>
      </c>
      <c r="F32" s="66">
        <f t="shared" si="5"/>
        <v>204376074</v>
      </c>
      <c r="G32" s="69">
        <f t="shared" si="5"/>
        <v>204376074</v>
      </c>
      <c r="H32" s="70">
        <f t="shared" si="5"/>
        <v>85098771</v>
      </c>
      <c r="I32" s="68">
        <f t="shared" si="5"/>
        <v>126040260</v>
      </c>
      <c r="J32" s="66">
        <f t="shared" si="5"/>
        <v>77961450</v>
      </c>
      <c r="K32" s="69">
        <f t="shared" si="5"/>
        <v>81476500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526157705</v>
      </c>
      <c r="C35" s="17">
        <v>690369821</v>
      </c>
      <c r="D35" s="21">
        <v>651729514</v>
      </c>
      <c r="E35" s="22">
        <v>532846440</v>
      </c>
      <c r="F35" s="17">
        <v>554177601</v>
      </c>
      <c r="G35" s="23">
        <v>554177601</v>
      </c>
      <c r="H35" s="19">
        <v>695314358</v>
      </c>
      <c r="I35" s="22">
        <v>649090919</v>
      </c>
      <c r="J35" s="17">
        <v>686858496</v>
      </c>
      <c r="K35" s="23">
        <v>758632588</v>
      </c>
    </row>
    <row r="36" spans="1:11" x14ac:dyDescent="0.25">
      <c r="A36" s="20" t="s">
        <v>42</v>
      </c>
      <c r="B36" s="17">
        <v>1710916748</v>
      </c>
      <c r="C36" s="17">
        <v>1794420828</v>
      </c>
      <c r="D36" s="21">
        <v>1609307778</v>
      </c>
      <c r="E36" s="22">
        <v>2390070877</v>
      </c>
      <c r="F36" s="17">
        <v>2385684848</v>
      </c>
      <c r="G36" s="23">
        <v>2385684848</v>
      </c>
      <c r="H36" s="19">
        <v>1599888209</v>
      </c>
      <c r="I36" s="22">
        <v>2441751108</v>
      </c>
      <c r="J36" s="17">
        <v>2394414456</v>
      </c>
      <c r="K36" s="23">
        <v>2424111391</v>
      </c>
    </row>
    <row r="37" spans="1:11" x14ac:dyDescent="0.25">
      <c r="A37" s="20" t="s">
        <v>43</v>
      </c>
      <c r="B37" s="17">
        <v>1361948875</v>
      </c>
      <c r="C37" s="17">
        <v>1740456569</v>
      </c>
      <c r="D37" s="21">
        <v>1972007186</v>
      </c>
      <c r="E37" s="22">
        <v>1379554683</v>
      </c>
      <c r="F37" s="17">
        <v>1379554683</v>
      </c>
      <c r="G37" s="23">
        <v>1379554683</v>
      </c>
      <c r="H37" s="19">
        <v>2399492744</v>
      </c>
      <c r="I37" s="22">
        <v>1583294442</v>
      </c>
      <c r="J37" s="17">
        <v>1635676062</v>
      </c>
      <c r="K37" s="23">
        <v>1692249687</v>
      </c>
    </row>
    <row r="38" spans="1:11" x14ac:dyDescent="0.25">
      <c r="A38" s="20" t="s">
        <v>44</v>
      </c>
      <c r="B38" s="17">
        <v>320172852</v>
      </c>
      <c r="C38" s="17">
        <v>253520896</v>
      </c>
      <c r="D38" s="21">
        <v>110897360</v>
      </c>
      <c r="E38" s="22">
        <v>324158652</v>
      </c>
      <c r="F38" s="17">
        <v>324158652</v>
      </c>
      <c r="G38" s="23">
        <v>324158652</v>
      </c>
      <c r="H38" s="19">
        <v>139689813</v>
      </c>
      <c r="I38" s="22">
        <v>147053360</v>
      </c>
      <c r="J38" s="17">
        <v>147053360</v>
      </c>
      <c r="K38" s="23">
        <v>147053360</v>
      </c>
    </row>
    <row r="39" spans="1:11" x14ac:dyDescent="0.25">
      <c r="A39" s="20" t="s">
        <v>45</v>
      </c>
      <c r="B39" s="17">
        <v>554952731</v>
      </c>
      <c r="C39" s="17">
        <v>490813181</v>
      </c>
      <c r="D39" s="21">
        <v>178132740</v>
      </c>
      <c r="E39" s="22">
        <v>1219203982</v>
      </c>
      <c r="F39" s="17">
        <v>1236149114</v>
      </c>
      <c r="G39" s="23">
        <v>1236149114</v>
      </c>
      <c r="H39" s="19">
        <v>-243979997</v>
      </c>
      <c r="I39" s="22">
        <v>1360494225</v>
      </c>
      <c r="J39" s="17">
        <v>1298543530</v>
      </c>
      <c r="K39" s="23">
        <v>1343440932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805472941</v>
      </c>
      <c r="C42" s="17">
        <v>241297406</v>
      </c>
      <c r="D42" s="21">
        <v>880817596</v>
      </c>
      <c r="E42" s="22">
        <v>239825446</v>
      </c>
      <c r="F42" s="17">
        <v>255639979</v>
      </c>
      <c r="G42" s="23">
        <v>255639979</v>
      </c>
      <c r="H42" s="19">
        <v>698151264</v>
      </c>
      <c r="I42" s="22">
        <v>134454027</v>
      </c>
      <c r="J42" s="17">
        <v>95519368</v>
      </c>
      <c r="K42" s="23">
        <v>100901053</v>
      </c>
    </row>
    <row r="43" spans="1:11" x14ac:dyDescent="0.25">
      <c r="A43" s="20" t="s">
        <v>48</v>
      </c>
      <c r="B43" s="17">
        <v>0</v>
      </c>
      <c r="C43" s="17">
        <v>-10998150</v>
      </c>
      <c r="D43" s="21">
        <v>15382750</v>
      </c>
      <c r="E43" s="22">
        <v>-208762103</v>
      </c>
      <c r="F43" s="17">
        <v>-204376074</v>
      </c>
      <c r="G43" s="23">
        <v>-204376074</v>
      </c>
      <c r="H43" s="19">
        <v>-82661597</v>
      </c>
      <c r="I43" s="22">
        <v>-126040260</v>
      </c>
      <c r="J43" s="17">
        <v>-77961450</v>
      </c>
      <c r="K43" s="23">
        <v>-81476500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843071330</v>
      </c>
      <c r="C45" s="66">
        <v>294670344</v>
      </c>
      <c r="D45" s="67">
        <v>933397867</v>
      </c>
      <c r="E45" s="68">
        <v>47870431</v>
      </c>
      <c r="F45" s="66">
        <v>68070993</v>
      </c>
      <c r="G45" s="69">
        <v>68070993</v>
      </c>
      <c r="H45" s="70">
        <v>688245583</v>
      </c>
      <c r="I45" s="68">
        <v>62022771</v>
      </c>
      <c r="J45" s="66">
        <v>88724840</v>
      </c>
      <c r="K45" s="69">
        <v>110016028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64371088</v>
      </c>
      <c r="C48" s="17">
        <v>37197522</v>
      </c>
      <c r="D48" s="21">
        <v>72755914</v>
      </c>
      <c r="E48" s="22">
        <v>21325632</v>
      </c>
      <c r="F48" s="17">
        <v>42115793</v>
      </c>
      <c r="G48" s="23">
        <v>42115793</v>
      </c>
      <c r="H48" s="19">
        <v>69995561</v>
      </c>
      <c r="I48" s="22">
        <v>62022771</v>
      </c>
      <c r="J48" s="17">
        <v>79580689</v>
      </c>
      <c r="K48" s="23">
        <v>99005242</v>
      </c>
    </row>
    <row r="49" spans="1:11" x14ac:dyDescent="0.25">
      <c r="A49" s="20" t="s">
        <v>53</v>
      </c>
      <c r="B49" s="17">
        <f>+B75</f>
        <v>670904906.48621392</v>
      </c>
      <c r="C49" s="17">
        <f t="shared" ref="C49:K49" si="6">+C75</f>
        <v>766694807.77856815</v>
      </c>
      <c r="D49" s="21">
        <f t="shared" si="6"/>
        <v>1232670705.0718784</v>
      </c>
      <c r="E49" s="22">
        <f t="shared" si="6"/>
        <v>935505888.63348722</v>
      </c>
      <c r="F49" s="17">
        <f t="shared" si="6"/>
        <v>907292315.06196237</v>
      </c>
      <c r="G49" s="23">
        <f t="shared" si="6"/>
        <v>907292315.06196237</v>
      </c>
      <c r="H49" s="19">
        <f t="shared" si="6"/>
        <v>1736016770.3794906</v>
      </c>
      <c r="I49" s="22">
        <f t="shared" si="6"/>
        <v>1048907447.4094962</v>
      </c>
      <c r="J49" s="17">
        <f t="shared" si="6"/>
        <v>1101323718.1271584</v>
      </c>
      <c r="K49" s="23">
        <f t="shared" si="6"/>
        <v>1101674360.7401171</v>
      </c>
    </row>
    <row r="50" spans="1:11" x14ac:dyDescent="0.25">
      <c r="A50" s="30" t="s">
        <v>54</v>
      </c>
      <c r="B50" s="66">
        <f>+B48-B49</f>
        <v>-606533818.48621392</v>
      </c>
      <c r="C50" s="66">
        <f t="shared" ref="C50:K50" si="7">+C48-C49</f>
        <v>-729497285.77856815</v>
      </c>
      <c r="D50" s="67">
        <f t="shared" si="7"/>
        <v>-1159914791.0718784</v>
      </c>
      <c r="E50" s="68">
        <f t="shared" si="7"/>
        <v>-914180256.63348722</v>
      </c>
      <c r="F50" s="66">
        <f t="shared" si="7"/>
        <v>-865176522.06196237</v>
      </c>
      <c r="G50" s="69">
        <f t="shared" si="7"/>
        <v>-865176522.06196237</v>
      </c>
      <c r="H50" s="70">
        <f t="shared" si="7"/>
        <v>-1666021209.3794906</v>
      </c>
      <c r="I50" s="68">
        <f t="shared" si="7"/>
        <v>-986884676.40949619</v>
      </c>
      <c r="J50" s="66">
        <f t="shared" si="7"/>
        <v>-1021743029.1271584</v>
      </c>
      <c r="K50" s="69">
        <f t="shared" si="7"/>
        <v>-1002669118.7401171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1557027164</v>
      </c>
      <c r="C53" s="17">
        <v>1622128025</v>
      </c>
      <c r="D53" s="21">
        <v>1477302772</v>
      </c>
      <c r="E53" s="22">
        <v>2060214144</v>
      </c>
      <c r="F53" s="17">
        <v>2071078316</v>
      </c>
      <c r="G53" s="23">
        <v>2071078316</v>
      </c>
      <c r="H53" s="19">
        <v>1376360241</v>
      </c>
      <c r="I53" s="22">
        <v>2188145508</v>
      </c>
      <c r="J53" s="17">
        <v>2193801006</v>
      </c>
      <c r="K53" s="23">
        <v>2220182891</v>
      </c>
    </row>
    <row r="54" spans="1:11" x14ac:dyDescent="0.25">
      <c r="A54" s="20" t="s">
        <v>57</v>
      </c>
      <c r="B54" s="17">
        <v>76983286</v>
      </c>
      <c r="C54" s="17">
        <v>66749898</v>
      </c>
      <c r="D54" s="21">
        <v>77671578</v>
      </c>
      <c r="E54" s="22">
        <v>54678008</v>
      </c>
      <c r="F54" s="17">
        <v>77678008</v>
      </c>
      <c r="G54" s="23">
        <v>77678008</v>
      </c>
      <c r="H54" s="19">
        <v>61510403</v>
      </c>
      <c r="I54" s="22">
        <v>78678008</v>
      </c>
      <c r="J54" s="17">
        <v>82578008</v>
      </c>
      <c r="K54" s="23">
        <v>85478008</v>
      </c>
    </row>
    <row r="55" spans="1:11" x14ac:dyDescent="0.25">
      <c r="A55" s="20" t="s">
        <v>58</v>
      </c>
      <c r="B55" s="17">
        <v>0</v>
      </c>
      <c r="C55" s="17">
        <v>10799507</v>
      </c>
      <c r="D55" s="21">
        <v>-15410434</v>
      </c>
      <c r="E55" s="22">
        <v>207762103</v>
      </c>
      <c r="F55" s="17">
        <v>200876074</v>
      </c>
      <c r="G55" s="23">
        <v>200876074</v>
      </c>
      <c r="H55" s="19">
        <v>105732284</v>
      </c>
      <c r="I55" s="22">
        <v>125040260</v>
      </c>
      <c r="J55" s="17">
        <v>76961450</v>
      </c>
      <c r="K55" s="23">
        <v>80476500</v>
      </c>
    </row>
    <row r="56" spans="1:11" x14ac:dyDescent="0.25">
      <c r="A56" s="20" t="s">
        <v>59</v>
      </c>
      <c r="B56" s="17">
        <v>80841568</v>
      </c>
      <c r="C56" s="17">
        <v>78592489</v>
      </c>
      <c r="D56" s="21">
        <v>125408628</v>
      </c>
      <c r="E56" s="22">
        <v>40573012</v>
      </c>
      <c r="F56" s="17">
        <v>86387012</v>
      </c>
      <c r="G56" s="23">
        <v>86387012</v>
      </c>
      <c r="H56" s="19">
        <v>88049473</v>
      </c>
      <c r="I56" s="22">
        <v>42515012</v>
      </c>
      <c r="J56" s="17">
        <v>50138319</v>
      </c>
      <c r="K56" s="23">
        <v>51141319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32345617</v>
      </c>
      <c r="F59" s="17">
        <v>32345617</v>
      </c>
      <c r="G59" s="23">
        <v>32345617</v>
      </c>
      <c r="H59" s="19">
        <v>0</v>
      </c>
      <c r="I59" s="22">
        <v>32345617</v>
      </c>
      <c r="J59" s="17">
        <v>32345617</v>
      </c>
      <c r="K59" s="23">
        <v>32345617</v>
      </c>
    </row>
    <row r="60" spans="1:11" x14ac:dyDescent="0.25">
      <c r="A60" s="20" t="s">
        <v>62</v>
      </c>
      <c r="B60" s="17">
        <v>15110870</v>
      </c>
      <c r="C60" s="17">
        <v>15462205</v>
      </c>
      <c r="D60" s="21">
        <v>17440288</v>
      </c>
      <c r="E60" s="22">
        <v>9642783</v>
      </c>
      <c r="F60" s="17">
        <v>9642783</v>
      </c>
      <c r="G60" s="23">
        <v>9642783</v>
      </c>
      <c r="H60" s="19">
        <v>16999281</v>
      </c>
      <c r="I60" s="22">
        <v>16999281</v>
      </c>
      <c r="J60" s="17">
        <v>16999281</v>
      </c>
      <c r="K60" s="23">
        <v>16999281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2.8908176246069059</v>
      </c>
      <c r="C70" s="5">
        <f t="shared" ref="C70:K70" si="8">IF(ISERROR(C71/C72),0,(C71/C72))</f>
        <v>2.3234871497845027</v>
      </c>
      <c r="D70" s="5">
        <f t="shared" si="8"/>
        <v>3.2328565772375439</v>
      </c>
      <c r="E70" s="5">
        <f t="shared" si="8"/>
        <v>0.83126150136167631</v>
      </c>
      <c r="F70" s="5">
        <f t="shared" si="8"/>
        <v>0.89177388827626436</v>
      </c>
      <c r="G70" s="5">
        <f t="shared" si="8"/>
        <v>0.89177388827626436</v>
      </c>
      <c r="H70" s="5">
        <f t="shared" si="8"/>
        <v>2.5352374566093858</v>
      </c>
      <c r="I70" s="5">
        <f t="shared" si="8"/>
        <v>0.88819068372600807</v>
      </c>
      <c r="J70" s="5">
        <f t="shared" si="8"/>
        <v>0.8573699575703575</v>
      </c>
      <c r="K70" s="5">
        <f t="shared" si="8"/>
        <v>0.87577660356354392</v>
      </c>
    </row>
    <row r="71" spans="1:11" ht="13" hidden="1" x14ac:dyDescent="0.3">
      <c r="A71" s="1" t="s">
        <v>120</v>
      </c>
      <c r="B71" s="2">
        <f>+B83</f>
        <v>1380343142</v>
      </c>
      <c r="C71" s="2">
        <f t="shared" ref="C71:K71" si="9">+C83</f>
        <v>1147490215</v>
      </c>
      <c r="D71" s="2">
        <f t="shared" si="9"/>
        <v>1866952441</v>
      </c>
      <c r="E71" s="2">
        <f t="shared" si="9"/>
        <v>577050331</v>
      </c>
      <c r="F71" s="2">
        <f t="shared" si="9"/>
        <v>645259113</v>
      </c>
      <c r="G71" s="2">
        <f t="shared" si="9"/>
        <v>645259113</v>
      </c>
      <c r="H71" s="2">
        <f t="shared" si="9"/>
        <v>1526941855</v>
      </c>
      <c r="I71" s="2">
        <f t="shared" si="9"/>
        <v>596568753</v>
      </c>
      <c r="J71" s="2">
        <f t="shared" si="9"/>
        <v>643437225</v>
      </c>
      <c r="K71" s="2">
        <f t="shared" si="9"/>
        <v>677865150</v>
      </c>
    </row>
    <row r="72" spans="1:11" ht="13" hidden="1" x14ac:dyDescent="0.3">
      <c r="A72" s="1" t="s">
        <v>121</v>
      </c>
      <c r="B72" s="2">
        <f>+B77</f>
        <v>477492295</v>
      </c>
      <c r="C72" s="2">
        <f t="shared" ref="C72:K72" si="10">+C77</f>
        <v>493865531</v>
      </c>
      <c r="D72" s="2">
        <f t="shared" si="10"/>
        <v>577493123</v>
      </c>
      <c r="E72" s="2">
        <f t="shared" si="10"/>
        <v>694186282</v>
      </c>
      <c r="F72" s="2">
        <f t="shared" si="10"/>
        <v>723568072</v>
      </c>
      <c r="G72" s="2">
        <f t="shared" si="10"/>
        <v>723568072</v>
      </c>
      <c r="H72" s="2">
        <f t="shared" si="10"/>
        <v>602287510</v>
      </c>
      <c r="I72" s="2">
        <f t="shared" si="10"/>
        <v>671667429</v>
      </c>
      <c r="J72" s="2">
        <f t="shared" si="10"/>
        <v>750477923</v>
      </c>
      <c r="K72" s="2">
        <f t="shared" si="10"/>
        <v>774016053</v>
      </c>
    </row>
    <row r="73" spans="1:11" ht="13" hidden="1" x14ac:dyDescent="0.3">
      <c r="A73" s="1" t="s">
        <v>122</v>
      </c>
      <c r="B73" s="2">
        <f>+B74</f>
        <v>-22701587.333333284</v>
      </c>
      <c r="C73" s="2">
        <f t="shared" ref="C73:K73" si="11">+(C78+C80+C81+C82)-(B78+B80+B81+B82)</f>
        <v>118767067</v>
      </c>
      <c r="D73" s="2">
        <f t="shared" si="11"/>
        <v>-166166364</v>
      </c>
      <c r="E73" s="2">
        <f t="shared" si="11"/>
        <v>397712131</v>
      </c>
      <c r="F73" s="2">
        <f>+(F78+F80+F81+F82)-(D78+D80+D81+D82)</f>
        <v>397712131</v>
      </c>
      <c r="G73" s="2">
        <f>+(G78+G80+G81+G82)-(D78+D80+D81+D82)</f>
        <v>397712131</v>
      </c>
      <c r="H73" s="2">
        <f>+(H78+H80+H81+H82)-(D78+D80+D81+D82)</f>
        <v>-49917486</v>
      </c>
      <c r="I73" s="2">
        <f>+(I78+I80+I81+I82)-(E78+E80+E81+E82)</f>
        <v>71826104</v>
      </c>
      <c r="J73" s="2">
        <f t="shared" si="11"/>
        <v>25664859</v>
      </c>
      <c r="K73" s="2">
        <f t="shared" si="11"/>
        <v>52349539</v>
      </c>
    </row>
    <row r="74" spans="1:11" ht="13" hidden="1" x14ac:dyDescent="0.3">
      <c r="A74" s="1" t="s">
        <v>123</v>
      </c>
      <c r="B74" s="2">
        <f>+TREND(C74:E74)</f>
        <v>-22701587.333333284</v>
      </c>
      <c r="C74" s="2">
        <f>+C73</f>
        <v>118767067</v>
      </c>
      <c r="D74" s="2">
        <f t="shared" ref="D74:K74" si="12">+D73</f>
        <v>-166166364</v>
      </c>
      <c r="E74" s="2">
        <f t="shared" si="12"/>
        <v>397712131</v>
      </c>
      <c r="F74" s="2">
        <f t="shared" si="12"/>
        <v>397712131</v>
      </c>
      <c r="G74" s="2">
        <f t="shared" si="12"/>
        <v>397712131</v>
      </c>
      <c r="H74" s="2">
        <f t="shared" si="12"/>
        <v>-49917486</v>
      </c>
      <c r="I74" s="2">
        <f t="shared" si="12"/>
        <v>71826104</v>
      </c>
      <c r="J74" s="2">
        <f t="shared" si="12"/>
        <v>25664859</v>
      </c>
      <c r="K74" s="2">
        <f t="shared" si="12"/>
        <v>52349539</v>
      </c>
    </row>
    <row r="75" spans="1:11" ht="13" hidden="1" x14ac:dyDescent="0.3">
      <c r="A75" s="1" t="s">
        <v>124</v>
      </c>
      <c r="B75" s="2">
        <f>+B84-(((B80+B81+B82+B78)*B70)-B79)</f>
        <v>670904906.48621392</v>
      </c>
      <c r="C75" s="2">
        <f t="shared" ref="C75:K75" si="13">+C84-(((C80+C81+C82+C78)*C70)-C79)</f>
        <v>766694807.77856815</v>
      </c>
      <c r="D75" s="2">
        <f t="shared" si="13"/>
        <v>1232670705.0718784</v>
      </c>
      <c r="E75" s="2">
        <f t="shared" si="13"/>
        <v>935505888.63348722</v>
      </c>
      <c r="F75" s="2">
        <f t="shared" si="13"/>
        <v>907292315.06196237</v>
      </c>
      <c r="G75" s="2">
        <f t="shared" si="13"/>
        <v>907292315.06196237</v>
      </c>
      <c r="H75" s="2">
        <f t="shared" si="13"/>
        <v>1736016770.3794906</v>
      </c>
      <c r="I75" s="2">
        <f t="shared" si="13"/>
        <v>1048907447.4094962</v>
      </c>
      <c r="J75" s="2">
        <f t="shared" si="13"/>
        <v>1101323718.1271584</v>
      </c>
      <c r="K75" s="2">
        <f t="shared" si="13"/>
        <v>1101674360.7401171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477492295</v>
      </c>
      <c r="C77" s="3">
        <v>493865531</v>
      </c>
      <c r="D77" s="3">
        <v>577493123</v>
      </c>
      <c r="E77" s="3">
        <v>694186282</v>
      </c>
      <c r="F77" s="3">
        <v>723568072</v>
      </c>
      <c r="G77" s="3">
        <v>723568072</v>
      </c>
      <c r="H77" s="3">
        <v>602287510</v>
      </c>
      <c r="I77" s="3">
        <v>671667429</v>
      </c>
      <c r="J77" s="3">
        <v>750477923</v>
      </c>
      <c r="K77" s="3">
        <v>774016053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863533187</v>
      </c>
      <c r="C79" s="3">
        <v>1232844479</v>
      </c>
      <c r="D79" s="3">
        <v>1405115227</v>
      </c>
      <c r="E79" s="3">
        <v>1326500200</v>
      </c>
      <c r="F79" s="3">
        <v>1326500200</v>
      </c>
      <c r="G79" s="3">
        <v>1326500200</v>
      </c>
      <c r="H79" s="3">
        <v>1795858159</v>
      </c>
      <c r="I79" s="3">
        <v>1540618490</v>
      </c>
      <c r="J79" s="3">
        <v>1594025000</v>
      </c>
      <c r="K79" s="3">
        <v>1650715225</v>
      </c>
    </row>
    <row r="80" spans="1:11" ht="13" hidden="1" x14ac:dyDescent="0.3">
      <c r="A80" s="1" t="s">
        <v>71</v>
      </c>
      <c r="B80" s="3">
        <v>-11810975</v>
      </c>
      <c r="C80" s="3">
        <v>113285223</v>
      </c>
      <c r="D80" s="3">
        <v>15563177</v>
      </c>
      <c r="E80" s="3">
        <v>364854754</v>
      </c>
      <c r="F80" s="3">
        <v>364854754</v>
      </c>
      <c r="G80" s="3">
        <v>364854754</v>
      </c>
      <c r="H80" s="3">
        <v>-1483863</v>
      </c>
      <c r="I80" s="3">
        <v>436680858</v>
      </c>
      <c r="J80" s="3">
        <v>461327858</v>
      </c>
      <c r="K80" s="3">
        <v>514055473</v>
      </c>
    </row>
    <row r="81" spans="1:11" ht="13" hidden="1" x14ac:dyDescent="0.3">
      <c r="A81" s="1" t="s">
        <v>72</v>
      </c>
      <c r="B81" s="3">
        <v>127742740</v>
      </c>
      <c r="C81" s="3">
        <v>121413609</v>
      </c>
      <c r="D81" s="3">
        <v>52969291</v>
      </c>
      <c r="E81" s="3">
        <v>101389845</v>
      </c>
      <c r="F81" s="3">
        <v>101389845</v>
      </c>
      <c r="G81" s="3">
        <v>101389845</v>
      </c>
      <c r="H81" s="3">
        <v>20098845</v>
      </c>
      <c r="I81" s="3">
        <v>101389845</v>
      </c>
      <c r="J81" s="3">
        <v>102407704</v>
      </c>
      <c r="K81" s="3">
        <v>102029628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1380343142</v>
      </c>
      <c r="C83" s="3">
        <v>1147490215</v>
      </c>
      <c r="D83" s="3">
        <v>1866952441</v>
      </c>
      <c r="E83" s="3">
        <v>577050331</v>
      </c>
      <c r="F83" s="3">
        <v>645259113</v>
      </c>
      <c r="G83" s="3">
        <v>645259113</v>
      </c>
      <c r="H83" s="3">
        <v>1526941855</v>
      </c>
      <c r="I83" s="3">
        <v>596568753</v>
      </c>
      <c r="J83" s="3">
        <v>643437225</v>
      </c>
      <c r="K83" s="3">
        <v>677865150</v>
      </c>
    </row>
    <row r="84" spans="1:11" ht="13" hidden="1" x14ac:dyDescent="0.3">
      <c r="A84" s="1" t="s">
        <v>75</v>
      </c>
      <c r="B84" s="3">
        <v>142509309</v>
      </c>
      <c r="C84" s="3">
        <v>79170049</v>
      </c>
      <c r="D84" s="3">
        <v>49111118</v>
      </c>
      <c r="E84" s="3">
        <v>-3423126</v>
      </c>
      <c r="F84" s="3">
        <v>-3423126</v>
      </c>
      <c r="G84" s="3">
        <v>-3423126</v>
      </c>
      <c r="H84" s="3">
        <v>-12647989</v>
      </c>
      <c r="I84" s="3">
        <v>-13801657</v>
      </c>
      <c r="J84" s="3">
        <v>-9371347</v>
      </c>
      <c r="K84" s="3">
        <v>-9487947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369105158</v>
      </c>
      <c r="C6" s="17">
        <v>425660539</v>
      </c>
      <c r="D6" s="21">
        <v>343294447</v>
      </c>
      <c r="E6" s="22">
        <v>499529286</v>
      </c>
      <c r="F6" s="17">
        <v>532678387</v>
      </c>
      <c r="G6" s="23">
        <v>532678387</v>
      </c>
      <c r="H6" s="19">
        <v>447270282</v>
      </c>
      <c r="I6" s="22">
        <v>559312306</v>
      </c>
      <c r="J6" s="17">
        <v>581336263</v>
      </c>
      <c r="K6" s="23">
        <v>606908869</v>
      </c>
    </row>
    <row r="7" spans="1:11" x14ac:dyDescent="0.25">
      <c r="A7" s="20" t="s">
        <v>19</v>
      </c>
      <c r="B7" s="17">
        <v>10605217</v>
      </c>
      <c r="C7" s="17">
        <v>16892747</v>
      </c>
      <c r="D7" s="21">
        <v>20380386</v>
      </c>
      <c r="E7" s="22">
        <v>45680206</v>
      </c>
      <c r="F7" s="17">
        <v>45680206</v>
      </c>
      <c r="G7" s="23">
        <v>45680206</v>
      </c>
      <c r="H7" s="19">
        <v>15638520</v>
      </c>
      <c r="I7" s="22">
        <v>47507414</v>
      </c>
      <c r="J7" s="17">
        <v>49645248</v>
      </c>
      <c r="K7" s="23">
        <v>50886379</v>
      </c>
    </row>
    <row r="8" spans="1:11" x14ac:dyDescent="0.25">
      <c r="A8" s="20" t="s">
        <v>20</v>
      </c>
      <c r="B8" s="17">
        <v>665972984</v>
      </c>
      <c r="C8" s="17">
        <v>711993034</v>
      </c>
      <c r="D8" s="21">
        <v>809025263</v>
      </c>
      <c r="E8" s="22">
        <v>849074401</v>
      </c>
      <c r="F8" s="17">
        <v>848906901</v>
      </c>
      <c r="G8" s="23">
        <v>848906901</v>
      </c>
      <c r="H8" s="19">
        <v>802187195</v>
      </c>
      <c r="I8" s="22">
        <v>852186802</v>
      </c>
      <c r="J8" s="17">
        <v>877750690</v>
      </c>
      <c r="K8" s="23">
        <v>926372717</v>
      </c>
    </row>
    <row r="9" spans="1:11" x14ac:dyDescent="0.25">
      <c r="A9" s="20" t="s">
        <v>21</v>
      </c>
      <c r="B9" s="17">
        <v>101957635</v>
      </c>
      <c r="C9" s="17">
        <v>174882548</v>
      </c>
      <c r="D9" s="21">
        <v>211166403</v>
      </c>
      <c r="E9" s="22">
        <v>326499477</v>
      </c>
      <c r="F9" s="17">
        <v>334796173</v>
      </c>
      <c r="G9" s="23">
        <v>334796173</v>
      </c>
      <c r="H9" s="19">
        <v>148089430</v>
      </c>
      <c r="I9" s="22">
        <v>348048721</v>
      </c>
      <c r="J9" s="17">
        <v>362496331</v>
      </c>
      <c r="K9" s="23">
        <v>371602902</v>
      </c>
    </row>
    <row r="10" spans="1:11" x14ac:dyDescent="0.25">
      <c r="A10" s="24" t="s">
        <v>115</v>
      </c>
      <c r="B10" s="25">
        <f>SUM(B5:B9)</f>
        <v>1147640994</v>
      </c>
      <c r="C10" s="26">
        <f t="shared" ref="C10:K10" si="0">SUM(C5:C9)</f>
        <v>1329428868</v>
      </c>
      <c r="D10" s="27">
        <f t="shared" si="0"/>
        <v>1383866499</v>
      </c>
      <c r="E10" s="25">
        <f t="shared" si="0"/>
        <v>1720783370</v>
      </c>
      <c r="F10" s="26">
        <f t="shared" si="0"/>
        <v>1762061667</v>
      </c>
      <c r="G10" s="28">
        <f t="shared" si="0"/>
        <v>1762061667</v>
      </c>
      <c r="H10" s="29">
        <f t="shared" si="0"/>
        <v>1413185427</v>
      </c>
      <c r="I10" s="25">
        <f t="shared" si="0"/>
        <v>1807055243</v>
      </c>
      <c r="J10" s="26">
        <f t="shared" si="0"/>
        <v>1871228532</v>
      </c>
      <c r="K10" s="28">
        <f t="shared" si="0"/>
        <v>1955770867</v>
      </c>
    </row>
    <row r="11" spans="1:11" x14ac:dyDescent="0.25">
      <c r="A11" s="20" t="s">
        <v>22</v>
      </c>
      <c r="B11" s="17">
        <v>407268835</v>
      </c>
      <c r="C11" s="17">
        <v>394559703</v>
      </c>
      <c r="D11" s="21">
        <v>412069315</v>
      </c>
      <c r="E11" s="22">
        <v>452000831</v>
      </c>
      <c r="F11" s="17">
        <v>451317363</v>
      </c>
      <c r="G11" s="23">
        <v>451317363</v>
      </c>
      <c r="H11" s="19">
        <v>442865044</v>
      </c>
      <c r="I11" s="22">
        <v>482458261</v>
      </c>
      <c r="J11" s="17">
        <v>443037179</v>
      </c>
      <c r="K11" s="23">
        <v>462981386</v>
      </c>
    </row>
    <row r="12" spans="1:11" x14ac:dyDescent="0.25">
      <c r="A12" s="20" t="s">
        <v>23</v>
      </c>
      <c r="B12" s="17">
        <v>12426219</v>
      </c>
      <c r="C12" s="17">
        <v>12541962</v>
      </c>
      <c r="D12" s="21">
        <v>13842492</v>
      </c>
      <c r="E12" s="22">
        <v>13871368</v>
      </c>
      <c r="F12" s="17">
        <v>14533428</v>
      </c>
      <c r="G12" s="23">
        <v>14533428</v>
      </c>
      <c r="H12" s="19">
        <v>14200570</v>
      </c>
      <c r="I12" s="22">
        <v>15172896</v>
      </c>
      <c r="J12" s="17">
        <v>15855682</v>
      </c>
      <c r="K12" s="23">
        <v>16252073</v>
      </c>
    </row>
    <row r="13" spans="1:11" x14ac:dyDescent="0.25">
      <c r="A13" s="20" t="s">
        <v>24</v>
      </c>
      <c r="B13" s="17">
        <v>260297089</v>
      </c>
      <c r="C13" s="17">
        <v>188209641</v>
      </c>
      <c r="D13" s="21">
        <v>167603516</v>
      </c>
      <c r="E13" s="22">
        <v>197027453</v>
      </c>
      <c r="F13" s="17">
        <v>180000000</v>
      </c>
      <c r="G13" s="23">
        <v>180000000</v>
      </c>
      <c r="H13" s="19">
        <v>193995345</v>
      </c>
      <c r="I13" s="22">
        <v>180720003</v>
      </c>
      <c r="J13" s="17">
        <v>98630078</v>
      </c>
      <c r="K13" s="23">
        <v>101045804</v>
      </c>
    </row>
    <row r="14" spans="1:11" x14ac:dyDescent="0.25">
      <c r="A14" s="20" t="s">
        <v>25</v>
      </c>
      <c r="B14" s="17">
        <v>2842204</v>
      </c>
      <c r="C14" s="17">
        <v>491909</v>
      </c>
      <c r="D14" s="21">
        <v>473443</v>
      </c>
      <c r="E14" s="22">
        <v>500000</v>
      </c>
      <c r="F14" s="17">
        <v>500000</v>
      </c>
      <c r="G14" s="23">
        <v>500000</v>
      </c>
      <c r="H14" s="19">
        <v>669247</v>
      </c>
      <c r="I14" s="22">
        <v>500000</v>
      </c>
      <c r="J14" s="17">
        <v>522500</v>
      </c>
      <c r="K14" s="23">
        <v>535563</v>
      </c>
    </row>
    <row r="15" spans="1:11" x14ac:dyDescent="0.25">
      <c r="A15" s="20" t="s">
        <v>26</v>
      </c>
      <c r="B15" s="17">
        <v>49277002</v>
      </c>
      <c r="C15" s="17">
        <v>132154013</v>
      </c>
      <c r="D15" s="21">
        <v>167506632</v>
      </c>
      <c r="E15" s="22">
        <v>61496696</v>
      </c>
      <c r="F15" s="17">
        <v>60518696</v>
      </c>
      <c r="G15" s="23">
        <v>60518696</v>
      </c>
      <c r="H15" s="19">
        <v>171727334</v>
      </c>
      <c r="I15" s="22">
        <v>57150000</v>
      </c>
      <c r="J15" s="17">
        <v>59778901</v>
      </c>
      <c r="K15" s="23">
        <v>62409171</v>
      </c>
    </row>
    <row r="16" spans="1:11" x14ac:dyDescent="0.25">
      <c r="A16" s="20" t="s">
        <v>27</v>
      </c>
      <c r="B16" s="17">
        <v>70713046</v>
      </c>
      <c r="C16" s="17">
        <v>60683860</v>
      </c>
      <c r="D16" s="21">
        <v>71440673</v>
      </c>
      <c r="E16" s="22">
        <v>65298498</v>
      </c>
      <c r="F16" s="17">
        <v>77798498</v>
      </c>
      <c r="G16" s="23">
        <v>77798498</v>
      </c>
      <c r="H16" s="19">
        <v>47406961</v>
      </c>
      <c r="I16" s="22">
        <v>65876418</v>
      </c>
      <c r="J16" s="17">
        <v>69255857</v>
      </c>
      <c r="K16" s="23">
        <v>70637254</v>
      </c>
    </row>
    <row r="17" spans="1:11" x14ac:dyDescent="0.25">
      <c r="A17" s="20" t="s">
        <v>28</v>
      </c>
      <c r="B17" s="17">
        <v>699438930</v>
      </c>
      <c r="C17" s="17">
        <v>833383317</v>
      </c>
      <c r="D17" s="21">
        <v>605607035</v>
      </c>
      <c r="E17" s="22">
        <v>575170982</v>
      </c>
      <c r="F17" s="17">
        <v>586542386</v>
      </c>
      <c r="G17" s="23">
        <v>586542386</v>
      </c>
      <c r="H17" s="19">
        <v>1071359273</v>
      </c>
      <c r="I17" s="22">
        <v>623643219</v>
      </c>
      <c r="J17" s="17">
        <v>921118815</v>
      </c>
      <c r="K17" s="23">
        <v>942035534</v>
      </c>
    </row>
    <row r="18" spans="1:11" x14ac:dyDescent="0.25">
      <c r="A18" s="30" t="s">
        <v>29</v>
      </c>
      <c r="B18" s="31">
        <f>SUM(B11:B17)</f>
        <v>1502263325</v>
      </c>
      <c r="C18" s="32">
        <f t="shared" ref="C18:K18" si="1">SUM(C11:C17)</f>
        <v>1622024405</v>
      </c>
      <c r="D18" s="33">
        <f t="shared" si="1"/>
        <v>1438543106</v>
      </c>
      <c r="E18" s="31">
        <f t="shared" si="1"/>
        <v>1365365828</v>
      </c>
      <c r="F18" s="32">
        <f t="shared" si="1"/>
        <v>1371210371</v>
      </c>
      <c r="G18" s="34">
        <f t="shared" si="1"/>
        <v>1371210371</v>
      </c>
      <c r="H18" s="35">
        <f t="shared" si="1"/>
        <v>1942223774</v>
      </c>
      <c r="I18" s="31">
        <f t="shared" si="1"/>
        <v>1425520797</v>
      </c>
      <c r="J18" s="32">
        <f t="shared" si="1"/>
        <v>1608199012</v>
      </c>
      <c r="K18" s="34">
        <f t="shared" si="1"/>
        <v>1655896785</v>
      </c>
    </row>
    <row r="19" spans="1:11" x14ac:dyDescent="0.25">
      <c r="A19" s="30" t="s">
        <v>30</v>
      </c>
      <c r="B19" s="36">
        <f>+B10-B18</f>
        <v>-354622331</v>
      </c>
      <c r="C19" s="37">
        <f t="shared" ref="C19:K19" si="2">+C10-C18</f>
        <v>-292595537</v>
      </c>
      <c r="D19" s="38">
        <f t="shared" si="2"/>
        <v>-54676607</v>
      </c>
      <c r="E19" s="36">
        <f t="shared" si="2"/>
        <v>355417542</v>
      </c>
      <c r="F19" s="37">
        <f t="shared" si="2"/>
        <v>390851296</v>
      </c>
      <c r="G19" s="39">
        <f t="shared" si="2"/>
        <v>390851296</v>
      </c>
      <c r="H19" s="40">
        <f t="shared" si="2"/>
        <v>-529038347</v>
      </c>
      <c r="I19" s="36">
        <f t="shared" si="2"/>
        <v>381534446</v>
      </c>
      <c r="J19" s="37">
        <f t="shared" si="2"/>
        <v>263029520</v>
      </c>
      <c r="K19" s="39">
        <f t="shared" si="2"/>
        <v>299874082</v>
      </c>
    </row>
    <row r="20" spans="1:11" x14ac:dyDescent="0.25">
      <c r="A20" s="41" t="s">
        <v>31</v>
      </c>
      <c r="B20" s="42">
        <v>642190194</v>
      </c>
      <c r="C20" s="43">
        <v>790549704</v>
      </c>
      <c r="D20" s="44">
        <v>580245290</v>
      </c>
      <c r="E20" s="42">
        <v>448076599</v>
      </c>
      <c r="F20" s="43">
        <v>444894099</v>
      </c>
      <c r="G20" s="45">
        <v>444894099</v>
      </c>
      <c r="H20" s="46">
        <v>498032493</v>
      </c>
      <c r="I20" s="42">
        <v>382451198</v>
      </c>
      <c r="J20" s="43">
        <v>523987492</v>
      </c>
      <c r="K20" s="45">
        <v>671693774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287567863</v>
      </c>
      <c r="C22" s="55">
        <f t="shared" ref="C22:K22" si="3">SUM(C19:C21)</f>
        <v>497954167</v>
      </c>
      <c r="D22" s="56">
        <f t="shared" si="3"/>
        <v>525568683</v>
      </c>
      <c r="E22" s="54">
        <f t="shared" si="3"/>
        <v>803494141</v>
      </c>
      <c r="F22" s="55">
        <f t="shared" si="3"/>
        <v>835745395</v>
      </c>
      <c r="G22" s="57">
        <f t="shared" si="3"/>
        <v>835745395</v>
      </c>
      <c r="H22" s="58">
        <f t="shared" si="3"/>
        <v>-31005854</v>
      </c>
      <c r="I22" s="54">
        <f t="shared" si="3"/>
        <v>763985644</v>
      </c>
      <c r="J22" s="55">
        <f t="shared" si="3"/>
        <v>787017012</v>
      </c>
      <c r="K22" s="57">
        <f t="shared" si="3"/>
        <v>971567856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287567863</v>
      </c>
      <c r="C24" s="37">
        <f t="shared" ref="C24:K24" si="4">SUM(C22:C23)</f>
        <v>497954167</v>
      </c>
      <c r="D24" s="38">
        <f t="shared" si="4"/>
        <v>525568683</v>
      </c>
      <c r="E24" s="36">
        <f t="shared" si="4"/>
        <v>803494141</v>
      </c>
      <c r="F24" s="37">
        <f t="shared" si="4"/>
        <v>835745395</v>
      </c>
      <c r="G24" s="39">
        <f t="shared" si="4"/>
        <v>835745395</v>
      </c>
      <c r="H24" s="40">
        <f t="shared" si="4"/>
        <v>-31005854</v>
      </c>
      <c r="I24" s="36">
        <f t="shared" si="4"/>
        <v>763985644</v>
      </c>
      <c r="J24" s="37">
        <f t="shared" si="4"/>
        <v>787017012</v>
      </c>
      <c r="K24" s="39">
        <f t="shared" si="4"/>
        <v>971567856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18280477</v>
      </c>
      <c r="C27" s="66">
        <v>13394320</v>
      </c>
      <c r="D27" s="67">
        <v>5626655</v>
      </c>
      <c r="E27" s="68">
        <v>499270599</v>
      </c>
      <c r="F27" s="66">
        <v>490735012</v>
      </c>
      <c r="G27" s="69">
        <v>490735012</v>
      </c>
      <c r="H27" s="70">
        <v>9131078</v>
      </c>
      <c r="I27" s="68">
        <v>367951198</v>
      </c>
      <c r="J27" s="66">
        <v>525487851</v>
      </c>
      <c r="K27" s="69">
        <v>677874150</v>
      </c>
    </row>
    <row r="28" spans="1:11" x14ac:dyDescent="0.25">
      <c r="A28" s="71" t="s">
        <v>36</v>
      </c>
      <c r="B28" s="17">
        <v>8319938</v>
      </c>
      <c r="C28" s="17">
        <v>2064947</v>
      </c>
      <c r="D28" s="21">
        <v>285245</v>
      </c>
      <c r="E28" s="22">
        <v>448076599</v>
      </c>
      <c r="F28" s="17">
        <v>444894299</v>
      </c>
      <c r="G28" s="23">
        <v>444894299</v>
      </c>
      <c r="H28" s="19">
        <v>-217003</v>
      </c>
      <c r="I28" s="22">
        <v>382451198</v>
      </c>
      <c r="J28" s="17">
        <v>531487851</v>
      </c>
      <c r="K28" s="23">
        <v>679674150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9960539</v>
      </c>
      <c r="C31" s="17">
        <v>11329373</v>
      </c>
      <c r="D31" s="21">
        <v>5341410</v>
      </c>
      <c r="E31" s="22">
        <v>51194000</v>
      </c>
      <c r="F31" s="17">
        <v>45840713</v>
      </c>
      <c r="G31" s="23">
        <v>45840713</v>
      </c>
      <c r="H31" s="19">
        <v>9348081</v>
      </c>
      <c r="I31" s="22">
        <v>6000000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18280477</v>
      </c>
      <c r="C32" s="66">
        <f t="shared" ref="C32:K32" si="5">SUM(C28:C31)</f>
        <v>13394320</v>
      </c>
      <c r="D32" s="67">
        <f t="shared" si="5"/>
        <v>5626655</v>
      </c>
      <c r="E32" s="68">
        <f t="shared" si="5"/>
        <v>499270599</v>
      </c>
      <c r="F32" s="66">
        <f t="shared" si="5"/>
        <v>490735012</v>
      </c>
      <c r="G32" s="69">
        <f t="shared" si="5"/>
        <v>490735012</v>
      </c>
      <c r="H32" s="70">
        <f t="shared" si="5"/>
        <v>9131078</v>
      </c>
      <c r="I32" s="68">
        <f t="shared" si="5"/>
        <v>388451198</v>
      </c>
      <c r="J32" s="66">
        <f t="shared" si="5"/>
        <v>531487851</v>
      </c>
      <c r="K32" s="69">
        <f t="shared" si="5"/>
        <v>679674150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1663168991</v>
      </c>
      <c r="C35" s="17">
        <v>1660063111</v>
      </c>
      <c r="D35" s="21">
        <v>1565824183</v>
      </c>
      <c r="E35" s="22">
        <v>1891594427</v>
      </c>
      <c r="F35" s="17">
        <v>1843152580</v>
      </c>
      <c r="G35" s="23">
        <v>1843152580</v>
      </c>
      <c r="H35" s="19">
        <v>1362243842</v>
      </c>
      <c r="I35" s="22">
        <v>2003803493</v>
      </c>
      <c r="J35" s="17">
        <v>2422069630</v>
      </c>
      <c r="K35" s="23">
        <v>2929026106</v>
      </c>
    </row>
    <row r="36" spans="1:11" x14ac:dyDescent="0.25">
      <c r="A36" s="20" t="s">
        <v>42</v>
      </c>
      <c r="B36" s="17">
        <v>4935582568</v>
      </c>
      <c r="C36" s="17">
        <v>5459033534</v>
      </c>
      <c r="D36" s="21">
        <v>5692464679</v>
      </c>
      <c r="E36" s="22">
        <v>6198100890</v>
      </c>
      <c r="F36" s="17">
        <v>6189565303</v>
      </c>
      <c r="G36" s="23">
        <v>6189565303</v>
      </c>
      <c r="H36" s="19">
        <v>5955802632</v>
      </c>
      <c r="I36" s="22">
        <v>6267448795</v>
      </c>
      <c r="J36" s="17">
        <v>6637781210</v>
      </c>
      <c r="K36" s="23">
        <v>7053746614</v>
      </c>
    </row>
    <row r="37" spans="1:11" x14ac:dyDescent="0.25">
      <c r="A37" s="20" t="s">
        <v>43</v>
      </c>
      <c r="B37" s="17">
        <v>1550165045</v>
      </c>
      <c r="C37" s="17">
        <v>1558067374</v>
      </c>
      <c r="D37" s="21">
        <v>1508048432</v>
      </c>
      <c r="E37" s="22">
        <v>928417136</v>
      </c>
      <c r="F37" s="17">
        <v>928417136</v>
      </c>
      <c r="G37" s="23">
        <v>928417136</v>
      </c>
      <c r="H37" s="19">
        <v>1619265233</v>
      </c>
      <c r="I37" s="22">
        <v>1551056158</v>
      </c>
      <c r="J37" s="17">
        <v>1536801146</v>
      </c>
      <c r="K37" s="23">
        <v>1604872804</v>
      </c>
    </row>
    <row r="38" spans="1:11" x14ac:dyDescent="0.25">
      <c r="A38" s="20" t="s">
        <v>44</v>
      </c>
      <c r="B38" s="17">
        <v>72365915</v>
      </c>
      <c r="C38" s="17">
        <v>78567915</v>
      </c>
      <c r="D38" s="21">
        <v>91114421</v>
      </c>
      <c r="E38" s="22">
        <v>20000000</v>
      </c>
      <c r="F38" s="17">
        <v>20000000</v>
      </c>
      <c r="G38" s="23">
        <v>20000000</v>
      </c>
      <c r="H38" s="19">
        <v>95786802</v>
      </c>
      <c r="I38" s="22">
        <v>131005317</v>
      </c>
      <c r="J38" s="17">
        <v>137531002</v>
      </c>
      <c r="K38" s="23">
        <v>143648052</v>
      </c>
    </row>
    <row r="39" spans="1:11" x14ac:dyDescent="0.25">
      <c r="A39" s="20" t="s">
        <v>45</v>
      </c>
      <c r="B39" s="17">
        <v>4976220613</v>
      </c>
      <c r="C39" s="17">
        <v>5197904574</v>
      </c>
      <c r="D39" s="21">
        <v>5579813305</v>
      </c>
      <c r="E39" s="22">
        <v>7141278181</v>
      </c>
      <c r="F39" s="17">
        <v>7052049493</v>
      </c>
      <c r="G39" s="23">
        <v>7052049493</v>
      </c>
      <c r="H39" s="19">
        <v>6289411742</v>
      </c>
      <c r="I39" s="22">
        <v>6589190813</v>
      </c>
      <c r="J39" s="17">
        <v>7385518692</v>
      </c>
      <c r="K39" s="23">
        <v>8234251864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431971712</v>
      </c>
      <c r="C42" s="17">
        <v>684646100</v>
      </c>
      <c r="D42" s="21">
        <v>397688018</v>
      </c>
      <c r="E42" s="22">
        <v>677201047</v>
      </c>
      <c r="F42" s="17">
        <v>620223613</v>
      </c>
      <c r="G42" s="23">
        <v>620223613</v>
      </c>
      <c r="H42" s="19">
        <v>506697110</v>
      </c>
      <c r="I42" s="22">
        <v>558396140</v>
      </c>
      <c r="J42" s="17">
        <v>778742623</v>
      </c>
      <c r="K42" s="23">
        <v>1032463407</v>
      </c>
    </row>
    <row r="43" spans="1:11" x14ac:dyDescent="0.25">
      <c r="A43" s="20" t="s">
        <v>48</v>
      </c>
      <c r="B43" s="17">
        <v>-17963170</v>
      </c>
      <c r="C43" s="17">
        <v>-10225206</v>
      </c>
      <c r="D43" s="21">
        <v>-2823153</v>
      </c>
      <c r="E43" s="22">
        <v>-495788117</v>
      </c>
      <c r="F43" s="17">
        <v>-487252530</v>
      </c>
      <c r="G43" s="23">
        <v>-487252530</v>
      </c>
      <c r="H43" s="19">
        <v>-7136745</v>
      </c>
      <c r="I43" s="22">
        <v>-419661395</v>
      </c>
      <c r="J43" s="17">
        <v>-601020080</v>
      </c>
      <c r="K43" s="23">
        <v>-776116232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129113</v>
      </c>
      <c r="J44" s="17">
        <v>135052</v>
      </c>
      <c r="K44" s="23">
        <v>140995</v>
      </c>
    </row>
    <row r="45" spans="1:11" x14ac:dyDescent="0.25">
      <c r="A45" s="30" t="s">
        <v>50</v>
      </c>
      <c r="B45" s="66">
        <v>585229153</v>
      </c>
      <c r="C45" s="66">
        <v>1035707022</v>
      </c>
      <c r="D45" s="67">
        <v>500542593</v>
      </c>
      <c r="E45" s="68">
        <v>351412930</v>
      </c>
      <c r="F45" s="66">
        <v>302971083</v>
      </c>
      <c r="G45" s="69">
        <v>302971083</v>
      </c>
      <c r="H45" s="70">
        <v>520002724</v>
      </c>
      <c r="I45" s="68">
        <v>249085729</v>
      </c>
      <c r="J45" s="66">
        <v>293149673</v>
      </c>
      <c r="K45" s="69">
        <v>376853099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361276311</v>
      </c>
      <c r="C48" s="17">
        <v>105677724</v>
      </c>
      <c r="D48" s="21">
        <v>20442356</v>
      </c>
      <c r="E48" s="22">
        <v>351412930</v>
      </c>
      <c r="F48" s="17">
        <v>302971083</v>
      </c>
      <c r="G48" s="23">
        <v>302971083</v>
      </c>
      <c r="H48" s="19">
        <v>18009923</v>
      </c>
      <c r="I48" s="22">
        <v>249089152</v>
      </c>
      <c r="J48" s="17">
        <v>426950341</v>
      </c>
      <c r="K48" s="23">
        <v>683442285</v>
      </c>
    </row>
    <row r="49" spans="1:11" x14ac:dyDescent="0.25">
      <c r="A49" s="20" t="s">
        <v>53</v>
      </c>
      <c r="B49" s="17">
        <f>+B75</f>
        <v>3064943991.5151491</v>
      </c>
      <c r="C49" s="17">
        <f t="shared" ref="C49:K49" si="6">+C75</f>
        <v>3196214293.6180573</v>
      </c>
      <c r="D49" s="21">
        <f t="shared" si="6"/>
        <v>2861319392.6900377</v>
      </c>
      <c r="E49" s="22">
        <f t="shared" si="6"/>
        <v>-316152145.2584362</v>
      </c>
      <c r="F49" s="17">
        <f t="shared" si="6"/>
        <v>-202033063.52210692</v>
      </c>
      <c r="G49" s="23">
        <f t="shared" si="6"/>
        <v>-202033063.52210692</v>
      </c>
      <c r="H49" s="19">
        <f t="shared" si="6"/>
        <v>3180724749.5004973</v>
      </c>
      <c r="I49" s="22">
        <f t="shared" si="6"/>
        <v>255738558.83514851</v>
      </c>
      <c r="J49" s="17">
        <f t="shared" si="6"/>
        <v>147344428.66643447</v>
      </c>
      <c r="K49" s="23">
        <f t="shared" si="6"/>
        <v>152618183.36938494</v>
      </c>
    </row>
    <row r="50" spans="1:11" x14ac:dyDescent="0.25">
      <c r="A50" s="30" t="s">
        <v>54</v>
      </c>
      <c r="B50" s="66">
        <f>+B48-B49</f>
        <v>-2703667680.5151491</v>
      </c>
      <c r="C50" s="66">
        <f t="shared" ref="C50:K50" si="7">+C48-C49</f>
        <v>-3090536569.6180573</v>
      </c>
      <c r="D50" s="67">
        <f t="shared" si="7"/>
        <v>-2840877036.6900377</v>
      </c>
      <c r="E50" s="68">
        <f t="shared" si="7"/>
        <v>667565075.2584362</v>
      </c>
      <c r="F50" s="66">
        <f t="shared" si="7"/>
        <v>505004146.52210689</v>
      </c>
      <c r="G50" s="69">
        <f t="shared" si="7"/>
        <v>505004146.52210689</v>
      </c>
      <c r="H50" s="70">
        <f t="shared" si="7"/>
        <v>-3162714826.5004973</v>
      </c>
      <c r="I50" s="68">
        <f t="shared" si="7"/>
        <v>-6649406.8351485133</v>
      </c>
      <c r="J50" s="66">
        <f t="shared" si="7"/>
        <v>279605912.33356553</v>
      </c>
      <c r="K50" s="69">
        <f t="shared" si="7"/>
        <v>530824101.63061506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3687851500</v>
      </c>
      <c r="C53" s="17">
        <v>3696401708</v>
      </c>
      <c r="D53" s="21">
        <v>4613377752</v>
      </c>
      <c r="E53" s="22">
        <v>5697256791</v>
      </c>
      <c r="F53" s="17">
        <v>5719656791</v>
      </c>
      <c r="G53" s="23">
        <v>5719656791</v>
      </c>
      <c r="H53" s="19">
        <v>4902334586</v>
      </c>
      <c r="I53" s="22">
        <v>5878230097</v>
      </c>
      <c r="J53" s="17">
        <v>6111871493</v>
      </c>
      <c r="K53" s="23">
        <v>6380793840</v>
      </c>
    </row>
    <row r="54" spans="1:11" x14ac:dyDescent="0.25">
      <c r="A54" s="20" t="s">
        <v>57</v>
      </c>
      <c r="B54" s="17">
        <v>159740761</v>
      </c>
      <c r="C54" s="17">
        <v>156099383</v>
      </c>
      <c r="D54" s="21">
        <v>168224538</v>
      </c>
      <c r="E54" s="22">
        <v>185981484</v>
      </c>
      <c r="F54" s="17">
        <v>168954031</v>
      </c>
      <c r="G54" s="23">
        <v>168954031</v>
      </c>
      <c r="H54" s="19">
        <v>188665599</v>
      </c>
      <c r="I54" s="22">
        <v>169629848</v>
      </c>
      <c r="J54" s="17">
        <v>87040868</v>
      </c>
      <c r="K54" s="23">
        <v>89166865</v>
      </c>
    </row>
    <row r="55" spans="1:11" x14ac:dyDescent="0.25">
      <c r="A55" s="20" t="s">
        <v>58</v>
      </c>
      <c r="B55" s="17">
        <v>475094</v>
      </c>
      <c r="C55" s="17">
        <v>-1165421</v>
      </c>
      <c r="D55" s="21">
        <v>0</v>
      </c>
      <c r="E55" s="22">
        <v>109133273</v>
      </c>
      <c r="F55" s="17">
        <v>76650015</v>
      </c>
      <c r="G55" s="23">
        <v>76650015</v>
      </c>
      <c r="H55" s="19">
        <v>-487218</v>
      </c>
      <c r="I55" s="22">
        <v>83382191</v>
      </c>
      <c r="J55" s="17">
        <v>144209765</v>
      </c>
      <c r="K55" s="23">
        <v>138703000</v>
      </c>
    </row>
    <row r="56" spans="1:11" x14ac:dyDescent="0.25">
      <c r="A56" s="20" t="s">
        <v>59</v>
      </c>
      <c r="B56" s="17">
        <v>43925724</v>
      </c>
      <c r="C56" s="17">
        <v>66716935</v>
      </c>
      <c r="D56" s="21">
        <v>69923431</v>
      </c>
      <c r="E56" s="22">
        <v>92357754</v>
      </c>
      <c r="F56" s="17">
        <v>79883078</v>
      </c>
      <c r="G56" s="23">
        <v>79883078</v>
      </c>
      <c r="H56" s="19">
        <v>90707180</v>
      </c>
      <c r="I56" s="22">
        <v>85093078</v>
      </c>
      <c r="J56" s="17">
        <v>135050986</v>
      </c>
      <c r="K56" s="23">
        <v>138278606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6767163</v>
      </c>
      <c r="F59" s="17">
        <v>6767163</v>
      </c>
      <c r="G59" s="23">
        <v>6767163</v>
      </c>
      <c r="H59" s="19">
        <v>0</v>
      </c>
      <c r="I59" s="22">
        <v>7105521</v>
      </c>
      <c r="J59" s="17">
        <v>7403473</v>
      </c>
      <c r="K59" s="23">
        <v>7729226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467082350</v>
      </c>
      <c r="F62" s="86">
        <v>467082350</v>
      </c>
      <c r="G62" s="87">
        <v>467082350</v>
      </c>
      <c r="H62" s="88">
        <v>467082350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0.80948410215114597</v>
      </c>
      <c r="C70" s="5">
        <f t="shared" ref="C70:K70" si="8">IF(ISERROR(C71/C72),0,(C71/C72))</f>
        <v>0.31234013136224525</v>
      </c>
      <c r="D70" s="5">
        <f t="shared" si="8"/>
        <v>0.74228371308962038</v>
      </c>
      <c r="E70" s="5">
        <f t="shared" si="8"/>
        <v>0.56495410984113448</v>
      </c>
      <c r="F70" s="5">
        <f t="shared" si="8"/>
        <v>0.38929762498578097</v>
      </c>
      <c r="G70" s="5">
        <f t="shared" si="8"/>
        <v>0.38929762498578097</v>
      </c>
      <c r="H70" s="5">
        <f t="shared" si="8"/>
        <v>0.58602248079324781</v>
      </c>
      <c r="I70" s="5">
        <f t="shared" si="8"/>
        <v>0.57981111109804784</v>
      </c>
      <c r="J70" s="5">
        <f t="shared" si="8"/>
        <v>0.61952639914210672</v>
      </c>
      <c r="K70" s="5">
        <f t="shared" si="8"/>
        <v>0.61078682839373166</v>
      </c>
    </row>
    <row r="71" spans="1:11" ht="13" hidden="1" x14ac:dyDescent="0.3">
      <c r="A71" s="1" t="s">
        <v>120</v>
      </c>
      <c r="B71" s="2">
        <f>+B83</f>
        <v>299506899</v>
      </c>
      <c r="C71" s="2">
        <f t="shared" ref="C71:K71" si="9">+C83</f>
        <v>133101510</v>
      </c>
      <c r="D71" s="2">
        <f t="shared" si="9"/>
        <v>272905789</v>
      </c>
      <c r="E71" s="2">
        <f t="shared" si="9"/>
        <v>383885912</v>
      </c>
      <c r="F71" s="2">
        <f t="shared" si="9"/>
        <v>277547826</v>
      </c>
      <c r="G71" s="2">
        <f t="shared" si="9"/>
        <v>277547826</v>
      </c>
      <c r="H71" s="2">
        <f t="shared" si="9"/>
        <v>262843184</v>
      </c>
      <c r="I71" s="2">
        <f t="shared" si="9"/>
        <v>432996946</v>
      </c>
      <c r="J71" s="2">
        <f t="shared" si="9"/>
        <v>480990242</v>
      </c>
      <c r="K71" s="2">
        <f t="shared" si="9"/>
        <v>492789475</v>
      </c>
    </row>
    <row r="72" spans="1:11" ht="13" hidden="1" x14ac:dyDescent="0.3">
      <c r="A72" s="1" t="s">
        <v>121</v>
      </c>
      <c r="B72" s="2">
        <f>+B77</f>
        <v>369997259</v>
      </c>
      <c r="C72" s="2">
        <f t="shared" ref="C72:K72" si="10">+C77</f>
        <v>426142838</v>
      </c>
      <c r="D72" s="2">
        <f t="shared" si="10"/>
        <v>367656981</v>
      </c>
      <c r="E72" s="2">
        <f t="shared" si="10"/>
        <v>679499282</v>
      </c>
      <c r="F72" s="2">
        <f t="shared" si="10"/>
        <v>712945079</v>
      </c>
      <c r="G72" s="2">
        <f t="shared" si="10"/>
        <v>712945079</v>
      </c>
      <c r="H72" s="2">
        <f t="shared" si="10"/>
        <v>448520650</v>
      </c>
      <c r="I72" s="2">
        <f t="shared" si="10"/>
        <v>746789666</v>
      </c>
      <c r="J72" s="2">
        <f t="shared" si="10"/>
        <v>776383771</v>
      </c>
      <c r="K72" s="2">
        <f t="shared" si="10"/>
        <v>806810907</v>
      </c>
    </row>
    <row r="73" spans="1:11" ht="13" hidden="1" x14ac:dyDescent="0.3">
      <c r="A73" s="1" t="s">
        <v>122</v>
      </c>
      <c r="B73" s="2">
        <f>+B74</f>
        <v>161913217.66666663</v>
      </c>
      <c r="C73" s="2">
        <f t="shared" ref="C73:K73" si="11">+(C78+C80+C81+C82)-(B78+B80+B81+B82)</f>
        <v>206074874</v>
      </c>
      <c r="D73" s="2">
        <f t="shared" si="11"/>
        <v>-32929886</v>
      </c>
      <c r="E73" s="2">
        <f t="shared" si="11"/>
        <v>-6964708</v>
      </c>
      <c r="F73" s="2">
        <f>+(F78+F80+F81+F82)-(D78+D80+D81+D82)</f>
        <v>-6964708</v>
      </c>
      <c r="G73" s="2">
        <f>+(G78+G80+G81+G82)-(D78+D80+D81+D82)</f>
        <v>-6964708</v>
      </c>
      <c r="H73" s="2">
        <f>+(H78+H80+H81+H82)-(D78+D80+D81+D82)</f>
        <v>-219641727</v>
      </c>
      <c r="I73" s="2">
        <f>+(I78+I80+I81+I82)-(E78+E80+E81+E82)</f>
        <v>38742265</v>
      </c>
      <c r="J73" s="2">
        <f t="shared" si="11"/>
        <v>35527699</v>
      </c>
      <c r="K73" s="2">
        <f t="shared" si="11"/>
        <v>36197091</v>
      </c>
    </row>
    <row r="74" spans="1:11" ht="13" hidden="1" x14ac:dyDescent="0.3">
      <c r="A74" s="1" t="s">
        <v>123</v>
      </c>
      <c r="B74" s="2">
        <f>+TREND(C74:E74)</f>
        <v>161913217.66666663</v>
      </c>
      <c r="C74" s="2">
        <f>+C73</f>
        <v>206074874</v>
      </c>
      <c r="D74" s="2">
        <f t="shared" ref="D74:K74" si="12">+D73</f>
        <v>-32929886</v>
      </c>
      <c r="E74" s="2">
        <f t="shared" si="12"/>
        <v>-6964708</v>
      </c>
      <c r="F74" s="2">
        <f t="shared" si="12"/>
        <v>-6964708</v>
      </c>
      <c r="G74" s="2">
        <f t="shared" si="12"/>
        <v>-6964708</v>
      </c>
      <c r="H74" s="2">
        <f t="shared" si="12"/>
        <v>-219641727</v>
      </c>
      <c r="I74" s="2">
        <f t="shared" si="12"/>
        <v>38742265</v>
      </c>
      <c r="J74" s="2">
        <f t="shared" si="12"/>
        <v>35527699</v>
      </c>
      <c r="K74" s="2">
        <f t="shared" si="12"/>
        <v>36197091</v>
      </c>
    </row>
    <row r="75" spans="1:11" ht="13" hidden="1" x14ac:dyDescent="0.3">
      <c r="A75" s="1" t="s">
        <v>124</v>
      </c>
      <c r="B75" s="2">
        <f>+B84-(((B80+B81+B82+B78)*B70)-B79)</f>
        <v>3064943991.5151491</v>
      </c>
      <c r="C75" s="2">
        <f t="shared" ref="C75:K75" si="13">+C84-(((C80+C81+C82+C78)*C70)-C79)</f>
        <v>3196214293.6180573</v>
      </c>
      <c r="D75" s="2">
        <f t="shared" si="13"/>
        <v>2861319392.6900377</v>
      </c>
      <c r="E75" s="2">
        <f t="shared" si="13"/>
        <v>-316152145.2584362</v>
      </c>
      <c r="F75" s="2">
        <f t="shared" si="13"/>
        <v>-202033063.52210692</v>
      </c>
      <c r="G75" s="2">
        <f t="shared" si="13"/>
        <v>-202033063.52210692</v>
      </c>
      <c r="H75" s="2">
        <f t="shared" si="13"/>
        <v>3180724749.5004973</v>
      </c>
      <c r="I75" s="2">
        <f t="shared" si="13"/>
        <v>255738558.83514851</v>
      </c>
      <c r="J75" s="2">
        <f t="shared" si="13"/>
        <v>147344428.66643447</v>
      </c>
      <c r="K75" s="2">
        <f t="shared" si="13"/>
        <v>152618183.36938494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369997259</v>
      </c>
      <c r="C77" s="3">
        <v>426142838</v>
      </c>
      <c r="D77" s="3">
        <v>367656981</v>
      </c>
      <c r="E77" s="3">
        <v>679499282</v>
      </c>
      <c r="F77" s="3">
        <v>712945079</v>
      </c>
      <c r="G77" s="3">
        <v>712945079</v>
      </c>
      <c r="H77" s="3">
        <v>448520650</v>
      </c>
      <c r="I77" s="3">
        <v>746789666</v>
      </c>
      <c r="J77" s="3">
        <v>776383771</v>
      </c>
      <c r="K77" s="3">
        <v>806810907</v>
      </c>
    </row>
    <row r="78" spans="1:11" ht="13" hidden="1" x14ac:dyDescent="0.3">
      <c r="A78" s="1" t="s">
        <v>69</v>
      </c>
      <c r="B78" s="3">
        <v>352292</v>
      </c>
      <c r="C78" s="3">
        <v>352292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416648681</v>
      </c>
      <c r="C79" s="3">
        <v>349280146</v>
      </c>
      <c r="D79" s="3">
        <v>429242632</v>
      </c>
      <c r="E79" s="3">
        <v>365260500</v>
      </c>
      <c r="F79" s="3">
        <v>365260500</v>
      </c>
      <c r="G79" s="3">
        <v>365260500</v>
      </c>
      <c r="H79" s="3">
        <v>477208204</v>
      </c>
      <c r="I79" s="3">
        <v>407133538</v>
      </c>
      <c r="J79" s="3">
        <v>340169499</v>
      </c>
      <c r="K79" s="3">
        <v>355136960</v>
      </c>
    </row>
    <row r="80" spans="1:11" ht="13" hidden="1" x14ac:dyDescent="0.3">
      <c r="A80" s="1" t="s">
        <v>71</v>
      </c>
      <c r="B80" s="3">
        <v>483346509</v>
      </c>
      <c r="C80" s="3">
        <v>689421382</v>
      </c>
      <c r="D80" s="3">
        <v>656636605</v>
      </c>
      <c r="E80" s="3">
        <v>649671897</v>
      </c>
      <c r="F80" s="3">
        <v>649671897</v>
      </c>
      <c r="G80" s="3">
        <v>649671897</v>
      </c>
      <c r="H80" s="3">
        <v>436994878</v>
      </c>
      <c r="I80" s="3">
        <v>688414162</v>
      </c>
      <c r="J80" s="3">
        <v>723941861</v>
      </c>
      <c r="K80" s="3">
        <v>760138952</v>
      </c>
    </row>
    <row r="81" spans="1:11" ht="13" hidden="1" x14ac:dyDescent="0.3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-207184</v>
      </c>
      <c r="C82" s="3">
        <v>-207183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299506899</v>
      </c>
      <c r="C83" s="3">
        <v>133101510</v>
      </c>
      <c r="D83" s="3">
        <v>272905789</v>
      </c>
      <c r="E83" s="3">
        <v>383885912</v>
      </c>
      <c r="F83" s="3">
        <v>277547826</v>
      </c>
      <c r="G83" s="3">
        <v>277547826</v>
      </c>
      <c r="H83" s="3">
        <v>262843184</v>
      </c>
      <c r="I83" s="3">
        <v>432996946</v>
      </c>
      <c r="J83" s="3">
        <v>480990242</v>
      </c>
      <c r="K83" s="3">
        <v>492789475</v>
      </c>
    </row>
    <row r="84" spans="1:11" ht="13" hidden="1" x14ac:dyDescent="0.3">
      <c r="A84" s="1" t="s">
        <v>75</v>
      </c>
      <c r="B84" s="3">
        <v>3039674088</v>
      </c>
      <c r="C84" s="3">
        <v>3062313436</v>
      </c>
      <c r="D84" s="3">
        <v>2919487418</v>
      </c>
      <c r="E84" s="3">
        <v>-314377837</v>
      </c>
      <c r="F84" s="3">
        <v>-314377837</v>
      </c>
      <c r="G84" s="3">
        <v>-314377837</v>
      </c>
      <c r="H84" s="3">
        <v>2959605368</v>
      </c>
      <c r="I84" s="3">
        <v>247755201</v>
      </c>
      <c r="J84" s="3">
        <v>255676024</v>
      </c>
      <c r="K84" s="3">
        <v>261764083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26481600</v>
      </c>
      <c r="C5" s="17">
        <v>27908900</v>
      </c>
      <c r="D5" s="21">
        <v>29508981</v>
      </c>
      <c r="E5" s="22">
        <v>30745439</v>
      </c>
      <c r="F5" s="17">
        <v>27326317</v>
      </c>
      <c r="G5" s="23">
        <v>27326317</v>
      </c>
      <c r="H5" s="19">
        <v>30991752</v>
      </c>
      <c r="I5" s="22">
        <v>28528668</v>
      </c>
      <c r="J5" s="17">
        <v>29840986</v>
      </c>
      <c r="K5" s="23">
        <v>31153990</v>
      </c>
    </row>
    <row r="6" spans="1:11" x14ac:dyDescent="0.25">
      <c r="A6" s="20" t="s">
        <v>18</v>
      </c>
      <c r="B6" s="17">
        <v>40485878</v>
      </c>
      <c r="C6" s="17">
        <v>37616491</v>
      </c>
      <c r="D6" s="21">
        <v>50419435</v>
      </c>
      <c r="E6" s="22">
        <v>37016821</v>
      </c>
      <c r="F6" s="17">
        <v>53291269</v>
      </c>
      <c r="G6" s="23">
        <v>53291269</v>
      </c>
      <c r="H6" s="19">
        <v>55291019</v>
      </c>
      <c r="I6" s="22">
        <v>61724965</v>
      </c>
      <c r="J6" s="17">
        <v>64564312</v>
      </c>
      <c r="K6" s="23">
        <v>67405142</v>
      </c>
    </row>
    <row r="7" spans="1:11" x14ac:dyDescent="0.25">
      <c r="A7" s="20" t="s">
        <v>19</v>
      </c>
      <c r="B7" s="17">
        <v>4786371</v>
      </c>
      <c r="C7" s="17">
        <v>6367153</v>
      </c>
      <c r="D7" s="21">
        <v>6267229</v>
      </c>
      <c r="E7" s="22">
        <v>5661415</v>
      </c>
      <c r="F7" s="17">
        <v>6297229</v>
      </c>
      <c r="G7" s="23">
        <v>6297229</v>
      </c>
      <c r="H7" s="19">
        <v>4379572</v>
      </c>
      <c r="I7" s="22">
        <v>6574308</v>
      </c>
      <c r="J7" s="17">
        <v>6876726</v>
      </c>
      <c r="K7" s="23">
        <v>7179302</v>
      </c>
    </row>
    <row r="8" spans="1:11" x14ac:dyDescent="0.25">
      <c r="A8" s="20" t="s">
        <v>20</v>
      </c>
      <c r="B8" s="17">
        <v>174338145</v>
      </c>
      <c r="C8" s="17">
        <v>188145924</v>
      </c>
      <c r="D8" s="21">
        <v>201945638</v>
      </c>
      <c r="E8" s="22">
        <v>211061000</v>
      </c>
      <c r="F8" s="17">
        <v>211061000</v>
      </c>
      <c r="G8" s="23">
        <v>211061000</v>
      </c>
      <c r="H8" s="19">
        <v>212278979</v>
      </c>
      <c r="I8" s="22">
        <v>209299000</v>
      </c>
      <c r="J8" s="17">
        <v>205240000</v>
      </c>
      <c r="K8" s="23">
        <v>214522000</v>
      </c>
    </row>
    <row r="9" spans="1:11" x14ac:dyDescent="0.25">
      <c r="A9" s="20" t="s">
        <v>21</v>
      </c>
      <c r="B9" s="17">
        <v>19294537</v>
      </c>
      <c r="C9" s="17">
        <v>21731415</v>
      </c>
      <c r="D9" s="21">
        <v>27825528</v>
      </c>
      <c r="E9" s="22">
        <v>162703353</v>
      </c>
      <c r="F9" s="17">
        <v>150675449</v>
      </c>
      <c r="G9" s="23">
        <v>150675449</v>
      </c>
      <c r="H9" s="19">
        <v>28364212</v>
      </c>
      <c r="I9" s="22">
        <v>160803866</v>
      </c>
      <c r="J9" s="17">
        <v>179341108</v>
      </c>
      <c r="K9" s="23">
        <v>188278854</v>
      </c>
    </row>
    <row r="10" spans="1:11" x14ac:dyDescent="0.25">
      <c r="A10" s="24" t="s">
        <v>115</v>
      </c>
      <c r="B10" s="25">
        <f>SUM(B5:B9)</f>
        <v>265386531</v>
      </c>
      <c r="C10" s="26">
        <f t="shared" ref="C10:K10" si="0">SUM(C5:C9)</f>
        <v>281769883</v>
      </c>
      <c r="D10" s="27">
        <f t="shared" si="0"/>
        <v>315966811</v>
      </c>
      <c r="E10" s="25">
        <f t="shared" si="0"/>
        <v>447188028</v>
      </c>
      <c r="F10" s="26">
        <f t="shared" si="0"/>
        <v>448651264</v>
      </c>
      <c r="G10" s="28">
        <f t="shared" si="0"/>
        <v>448651264</v>
      </c>
      <c r="H10" s="29">
        <f t="shared" si="0"/>
        <v>331305534</v>
      </c>
      <c r="I10" s="25">
        <f t="shared" si="0"/>
        <v>466930807</v>
      </c>
      <c r="J10" s="26">
        <f t="shared" si="0"/>
        <v>485863132</v>
      </c>
      <c r="K10" s="28">
        <f t="shared" si="0"/>
        <v>508539288</v>
      </c>
    </row>
    <row r="11" spans="1:11" x14ac:dyDescent="0.25">
      <c r="A11" s="20" t="s">
        <v>22</v>
      </c>
      <c r="B11" s="17">
        <v>114782043</v>
      </c>
      <c r="C11" s="17">
        <v>124528373</v>
      </c>
      <c r="D11" s="21">
        <v>135628785</v>
      </c>
      <c r="E11" s="22">
        <v>165008996</v>
      </c>
      <c r="F11" s="17">
        <v>163006151</v>
      </c>
      <c r="G11" s="23">
        <v>163006151</v>
      </c>
      <c r="H11" s="19">
        <v>143658352</v>
      </c>
      <c r="I11" s="22">
        <v>177056234</v>
      </c>
      <c r="J11" s="17">
        <v>184921905</v>
      </c>
      <c r="K11" s="23">
        <v>192944508</v>
      </c>
    </row>
    <row r="12" spans="1:11" x14ac:dyDescent="0.25">
      <c r="A12" s="20" t="s">
        <v>23</v>
      </c>
      <c r="B12" s="17">
        <v>12679148</v>
      </c>
      <c r="C12" s="17">
        <v>13412823</v>
      </c>
      <c r="D12" s="21">
        <v>13417832</v>
      </c>
      <c r="E12" s="22">
        <v>15803182</v>
      </c>
      <c r="F12" s="17">
        <v>14548610</v>
      </c>
      <c r="G12" s="23">
        <v>14548610</v>
      </c>
      <c r="H12" s="19">
        <v>14435731</v>
      </c>
      <c r="I12" s="22">
        <v>14548620</v>
      </c>
      <c r="J12" s="17">
        <v>15217856</v>
      </c>
      <c r="K12" s="23">
        <v>15887443</v>
      </c>
    </row>
    <row r="13" spans="1:11" x14ac:dyDescent="0.25">
      <c r="A13" s="20" t="s">
        <v>24</v>
      </c>
      <c r="B13" s="17">
        <v>47573887</v>
      </c>
      <c r="C13" s="17">
        <v>49180326</v>
      </c>
      <c r="D13" s="21">
        <v>55964828</v>
      </c>
      <c r="E13" s="22">
        <v>51671616</v>
      </c>
      <c r="F13" s="17">
        <v>50472076</v>
      </c>
      <c r="G13" s="23">
        <v>50472076</v>
      </c>
      <c r="H13" s="19">
        <v>44879556</v>
      </c>
      <c r="I13" s="22">
        <v>50915028</v>
      </c>
      <c r="J13" s="17">
        <v>53257119</v>
      </c>
      <c r="K13" s="23">
        <v>55600432</v>
      </c>
    </row>
    <row r="14" spans="1:11" x14ac:dyDescent="0.25">
      <c r="A14" s="20" t="s">
        <v>25</v>
      </c>
      <c r="B14" s="17">
        <v>2165181</v>
      </c>
      <c r="C14" s="17">
        <v>4177402</v>
      </c>
      <c r="D14" s="21">
        <v>6687692</v>
      </c>
      <c r="E14" s="22">
        <v>5966461</v>
      </c>
      <c r="F14" s="17">
        <v>5966461</v>
      </c>
      <c r="G14" s="23">
        <v>5966461</v>
      </c>
      <c r="H14" s="19">
        <v>7476557</v>
      </c>
      <c r="I14" s="22">
        <v>6635400</v>
      </c>
      <c r="J14" s="17">
        <v>6940629</v>
      </c>
      <c r="K14" s="23">
        <v>7246016</v>
      </c>
    </row>
    <row r="15" spans="1:11" x14ac:dyDescent="0.25">
      <c r="A15" s="20" t="s">
        <v>26</v>
      </c>
      <c r="B15" s="17">
        <v>28712340</v>
      </c>
      <c r="C15" s="17">
        <v>28747398</v>
      </c>
      <c r="D15" s="21">
        <v>32680032</v>
      </c>
      <c r="E15" s="22">
        <v>34008714</v>
      </c>
      <c r="F15" s="17">
        <v>36987398</v>
      </c>
      <c r="G15" s="23">
        <v>36987398</v>
      </c>
      <c r="H15" s="19">
        <v>38104772</v>
      </c>
      <c r="I15" s="22">
        <v>38839476</v>
      </c>
      <c r="J15" s="17">
        <v>40626092</v>
      </c>
      <c r="K15" s="23">
        <v>42413640</v>
      </c>
    </row>
    <row r="16" spans="1:11" x14ac:dyDescent="0.25">
      <c r="A16" s="20" t="s">
        <v>27</v>
      </c>
      <c r="B16" s="17">
        <v>917000</v>
      </c>
      <c r="C16" s="17">
        <v>1085000</v>
      </c>
      <c r="D16" s="21">
        <v>5495648</v>
      </c>
      <c r="E16" s="22">
        <v>0</v>
      </c>
      <c r="F16" s="17">
        <v>0</v>
      </c>
      <c r="G16" s="23">
        <v>0</v>
      </c>
      <c r="H16" s="19">
        <v>5608203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121199902</v>
      </c>
      <c r="C17" s="17">
        <v>132848651</v>
      </c>
      <c r="D17" s="21">
        <v>138819712</v>
      </c>
      <c r="E17" s="22">
        <v>174728095</v>
      </c>
      <c r="F17" s="17">
        <v>177669587</v>
      </c>
      <c r="G17" s="23">
        <v>177669587</v>
      </c>
      <c r="H17" s="19">
        <v>153628881</v>
      </c>
      <c r="I17" s="22">
        <v>178935049</v>
      </c>
      <c r="J17" s="17">
        <v>184898531</v>
      </c>
      <c r="K17" s="23">
        <v>194446249</v>
      </c>
    </row>
    <row r="18" spans="1:11" x14ac:dyDescent="0.25">
      <c r="A18" s="30" t="s">
        <v>29</v>
      </c>
      <c r="B18" s="31">
        <f>SUM(B11:B17)</f>
        <v>328029501</v>
      </c>
      <c r="C18" s="32">
        <f t="shared" ref="C18:K18" si="1">SUM(C11:C17)</f>
        <v>353979973</v>
      </c>
      <c r="D18" s="33">
        <f t="shared" si="1"/>
        <v>388694529</v>
      </c>
      <c r="E18" s="31">
        <f t="shared" si="1"/>
        <v>447187064</v>
      </c>
      <c r="F18" s="32">
        <f t="shared" si="1"/>
        <v>448650283</v>
      </c>
      <c r="G18" s="34">
        <f t="shared" si="1"/>
        <v>448650283</v>
      </c>
      <c r="H18" s="35">
        <f t="shared" si="1"/>
        <v>407792052</v>
      </c>
      <c r="I18" s="31">
        <f t="shared" si="1"/>
        <v>466929807</v>
      </c>
      <c r="J18" s="32">
        <f t="shared" si="1"/>
        <v>485862132</v>
      </c>
      <c r="K18" s="34">
        <f t="shared" si="1"/>
        <v>508538288</v>
      </c>
    </row>
    <row r="19" spans="1:11" x14ac:dyDescent="0.25">
      <c r="A19" s="30" t="s">
        <v>30</v>
      </c>
      <c r="B19" s="36">
        <f>+B10-B18</f>
        <v>-62642970</v>
      </c>
      <c r="C19" s="37">
        <f t="shared" ref="C19:K19" si="2">+C10-C18</f>
        <v>-72210090</v>
      </c>
      <c r="D19" s="38">
        <f t="shared" si="2"/>
        <v>-72727718</v>
      </c>
      <c r="E19" s="36">
        <f t="shared" si="2"/>
        <v>964</v>
      </c>
      <c r="F19" s="37">
        <f t="shared" si="2"/>
        <v>981</v>
      </c>
      <c r="G19" s="39">
        <f t="shared" si="2"/>
        <v>981</v>
      </c>
      <c r="H19" s="40">
        <f t="shared" si="2"/>
        <v>-76486518</v>
      </c>
      <c r="I19" s="36">
        <f t="shared" si="2"/>
        <v>1000</v>
      </c>
      <c r="J19" s="37">
        <f t="shared" si="2"/>
        <v>1000</v>
      </c>
      <c r="K19" s="39">
        <f t="shared" si="2"/>
        <v>1000</v>
      </c>
    </row>
    <row r="20" spans="1:11" x14ac:dyDescent="0.25">
      <c r="A20" s="41" t="s">
        <v>31</v>
      </c>
      <c r="B20" s="42">
        <v>53726988</v>
      </c>
      <c r="C20" s="43">
        <v>56801488</v>
      </c>
      <c r="D20" s="44">
        <v>48680532</v>
      </c>
      <c r="E20" s="42">
        <v>56067000</v>
      </c>
      <c r="F20" s="43">
        <v>63420218</v>
      </c>
      <c r="G20" s="45">
        <v>63420218</v>
      </c>
      <c r="H20" s="46">
        <v>53034534</v>
      </c>
      <c r="I20" s="42">
        <v>51147996</v>
      </c>
      <c r="J20" s="43">
        <v>69085000</v>
      </c>
      <c r="K20" s="45">
        <v>72165000</v>
      </c>
    </row>
    <row r="21" spans="1:11" x14ac:dyDescent="0.25">
      <c r="A21" s="47" t="s">
        <v>32</v>
      </c>
      <c r="B21" s="48">
        <v>0</v>
      </c>
      <c r="C21" s="49">
        <v>2551882</v>
      </c>
      <c r="D21" s="50">
        <v>0</v>
      </c>
      <c r="E21" s="48">
        <v>0</v>
      </c>
      <c r="F21" s="49">
        <v>0</v>
      </c>
      <c r="G21" s="51">
        <v>0</v>
      </c>
      <c r="H21" s="52">
        <v>2054334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-8915982</v>
      </c>
      <c r="C22" s="55">
        <f t="shared" ref="C22:K22" si="3">SUM(C19:C21)</f>
        <v>-12856720</v>
      </c>
      <c r="D22" s="56">
        <f t="shared" si="3"/>
        <v>-24047186</v>
      </c>
      <c r="E22" s="54">
        <f t="shared" si="3"/>
        <v>56067964</v>
      </c>
      <c r="F22" s="55">
        <f t="shared" si="3"/>
        <v>63421199</v>
      </c>
      <c r="G22" s="57">
        <f t="shared" si="3"/>
        <v>63421199</v>
      </c>
      <c r="H22" s="58">
        <f t="shared" si="3"/>
        <v>-21397650</v>
      </c>
      <c r="I22" s="54">
        <f t="shared" si="3"/>
        <v>51148996</v>
      </c>
      <c r="J22" s="55">
        <f t="shared" si="3"/>
        <v>69086000</v>
      </c>
      <c r="K22" s="57">
        <f t="shared" si="3"/>
        <v>72166000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-8915982</v>
      </c>
      <c r="C24" s="37">
        <f t="shared" ref="C24:K24" si="4">SUM(C22:C23)</f>
        <v>-12856720</v>
      </c>
      <c r="D24" s="38">
        <f t="shared" si="4"/>
        <v>-24047186</v>
      </c>
      <c r="E24" s="36">
        <f t="shared" si="4"/>
        <v>56067964</v>
      </c>
      <c r="F24" s="37">
        <f t="shared" si="4"/>
        <v>63421199</v>
      </c>
      <c r="G24" s="39">
        <f t="shared" si="4"/>
        <v>63421199</v>
      </c>
      <c r="H24" s="40">
        <f t="shared" si="4"/>
        <v>-21397650</v>
      </c>
      <c r="I24" s="36">
        <f t="shared" si="4"/>
        <v>51148996</v>
      </c>
      <c r="J24" s="37">
        <f t="shared" si="4"/>
        <v>69086000</v>
      </c>
      <c r="K24" s="39">
        <f t="shared" si="4"/>
        <v>72166000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69089884</v>
      </c>
      <c r="C27" s="66">
        <v>68676299</v>
      </c>
      <c r="D27" s="67">
        <v>71374694</v>
      </c>
      <c r="E27" s="68">
        <v>68017000</v>
      </c>
      <c r="F27" s="66">
        <v>86044074</v>
      </c>
      <c r="G27" s="69">
        <v>86044074</v>
      </c>
      <c r="H27" s="70">
        <v>54151976</v>
      </c>
      <c r="I27" s="68">
        <v>60339060</v>
      </c>
      <c r="J27" s="66">
        <v>78698441</v>
      </c>
      <c r="K27" s="69">
        <v>82201908</v>
      </c>
    </row>
    <row r="28" spans="1:11" x14ac:dyDescent="0.25">
      <c r="A28" s="71" t="s">
        <v>36</v>
      </c>
      <c r="B28" s="17">
        <v>24441691</v>
      </c>
      <c r="C28" s="17">
        <v>53459035</v>
      </c>
      <c r="D28" s="21">
        <v>43571611</v>
      </c>
      <c r="E28" s="22">
        <v>56067000</v>
      </c>
      <c r="F28" s="17">
        <v>63420216</v>
      </c>
      <c r="G28" s="23">
        <v>63420216</v>
      </c>
      <c r="H28" s="19">
        <v>45013951</v>
      </c>
      <c r="I28" s="22">
        <v>51148008</v>
      </c>
      <c r="J28" s="17">
        <v>69084600</v>
      </c>
      <c r="K28" s="23">
        <v>72165060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-454500</v>
      </c>
      <c r="D30" s="21">
        <v>5138802</v>
      </c>
      <c r="E30" s="22">
        <v>0</v>
      </c>
      <c r="F30" s="17">
        <v>6638147</v>
      </c>
      <c r="G30" s="23">
        <v>6638147</v>
      </c>
      <c r="H30" s="19">
        <v>2830532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26389034</v>
      </c>
      <c r="C31" s="17">
        <v>4791046</v>
      </c>
      <c r="D31" s="21">
        <v>21830301</v>
      </c>
      <c r="E31" s="22">
        <v>11950000</v>
      </c>
      <c r="F31" s="17">
        <v>15985711</v>
      </c>
      <c r="G31" s="23">
        <v>15985711</v>
      </c>
      <c r="H31" s="19">
        <v>6307493</v>
      </c>
      <c r="I31" s="22">
        <v>9191052</v>
      </c>
      <c r="J31" s="17">
        <v>9613841</v>
      </c>
      <c r="K31" s="23">
        <v>10036848</v>
      </c>
    </row>
    <row r="32" spans="1:11" x14ac:dyDescent="0.25">
      <c r="A32" s="30" t="s">
        <v>39</v>
      </c>
      <c r="B32" s="66">
        <f>SUM(B28:B31)</f>
        <v>50830725</v>
      </c>
      <c r="C32" s="66">
        <f t="shared" ref="C32:K32" si="5">SUM(C28:C31)</f>
        <v>57795581</v>
      </c>
      <c r="D32" s="67">
        <f t="shared" si="5"/>
        <v>70540714</v>
      </c>
      <c r="E32" s="68">
        <f t="shared" si="5"/>
        <v>68017000</v>
      </c>
      <c r="F32" s="66">
        <f t="shared" si="5"/>
        <v>86044074</v>
      </c>
      <c r="G32" s="69">
        <f t="shared" si="5"/>
        <v>86044074</v>
      </c>
      <c r="H32" s="70">
        <f t="shared" si="5"/>
        <v>54151976</v>
      </c>
      <c r="I32" s="68">
        <f t="shared" si="5"/>
        <v>60339060</v>
      </c>
      <c r="J32" s="66">
        <f t="shared" si="5"/>
        <v>78698441</v>
      </c>
      <c r="K32" s="69">
        <f t="shared" si="5"/>
        <v>82201908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119688369</v>
      </c>
      <c r="C35" s="17">
        <v>84100505</v>
      </c>
      <c r="D35" s="21">
        <v>87656321</v>
      </c>
      <c r="E35" s="22">
        <v>184595827</v>
      </c>
      <c r="F35" s="17">
        <v>176501742</v>
      </c>
      <c r="G35" s="23">
        <v>176501742</v>
      </c>
      <c r="H35" s="19">
        <v>64760589</v>
      </c>
      <c r="I35" s="22">
        <v>170814266</v>
      </c>
      <c r="J35" s="17">
        <v>256402820</v>
      </c>
      <c r="K35" s="23">
        <v>345976238</v>
      </c>
    </row>
    <row r="36" spans="1:11" x14ac:dyDescent="0.25">
      <c r="A36" s="20" t="s">
        <v>42</v>
      </c>
      <c r="B36" s="17">
        <v>584854464</v>
      </c>
      <c r="C36" s="17">
        <v>600273487</v>
      </c>
      <c r="D36" s="21">
        <v>641902978</v>
      </c>
      <c r="E36" s="22">
        <v>645313705</v>
      </c>
      <c r="F36" s="17">
        <v>664540319</v>
      </c>
      <c r="G36" s="23">
        <v>664540319</v>
      </c>
      <c r="H36" s="19">
        <v>657032626</v>
      </c>
      <c r="I36" s="22">
        <v>656036944</v>
      </c>
      <c r="J36" s="17">
        <v>681478266</v>
      </c>
      <c r="K36" s="23">
        <v>708079742</v>
      </c>
    </row>
    <row r="37" spans="1:11" x14ac:dyDescent="0.25">
      <c r="A37" s="20" t="s">
        <v>43</v>
      </c>
      <c r="B37" s="17">
        <v>94130053</v>
      </c>
      <c r="C37" s="17">
        <v>78031690</v>
      </c>
      <c r="D37" s="21">
        <v>89526074</v>
      </c>
      <c r="E37" s="22">
        <v>145632580</v>
      </c>
      <c r="F37" s="17">
        <v>149411872</v>
      </c>
      <c r="G37" s="23">
        <v>149411872</v>
      </c>
      <c r="H37" s="19">
        <v>93861905</v>
      </c>
      <c r="I37" s="22">
        <v>134746253</v>
      </c>
      <c r="J37" s="17">
        <v>176690126</v>
      </c>
      <c r="K37" s="23">
        <v>220699010</v>
      </c>
    </row>
    <row r="38" spans="1:11" x14ac:dyDescent="0.25">
      <c r="A38" s="20" t="s">
        <v>44</v>
      </c>
      <c r="B38" s="17">
        <v>16152857</v>
      </c>
      <c r="C38" s="17">
        <v>26543243</v>
      </c>
      <c r="D38" s="21">
        <v>64296777</v>
      </c>
      <c r="E38" s="22">
        <v>30541127</v>
      </c>
      <c r="F38" s="17">
        <v>30541127</v>
      </c>
      <c r="G38" s="23">
        <v>30541127</v>
      </c>
      <c r="H38" s="19">
        <v>73592521</v>
      </c>
      <c r="I38" s="22">
        <v>62502188</v>
      </c>
      <c r="J38" s="17">
        <v>62502188</v>
      </c>
      <c r="K38" s="23">
        <v>62502188</v>
      </c>
    </row>
    <row r="39" spans="1:11" x14ac:dyDescent="0.25">
      <c r="A39" s="20" t="s">
        <v>45</v>
      </c>
      <c r="B39" s="17">
        <v>584563404</v>
      </c>
      <c r="C39" s="17">
        <v>576871685</v>
      </c>
      <c r="D39" s="21">
        <v>554074497</v>
      </c>
      <c r="E39" s="22">
        <v>653735827</v>
      </c>
      <c r="F39" s="17">
        <v>661089062</v>
      </c>
      <c r="G39" s="23">
        <v>661089062</v>
      </c>
      <c r="H39" s="19">
        <v>566505716</v>
      </c>
      <c r="I39" s="22">
        <v>629602769</v>
      </c>
      <c r="J39" s="17">
        <v>698688785</v>
      </c>
      <c r="K39" s="23">
        <v>770854800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114325107</v>
      </c>
      <c r="C42" s="17">
        <v>138765070</v>
      </c>
      <c r="D42" s="21">
        <v>156860954</v>
      </c>
      <c r="E42" s="22">
        <v>146786619</v>
      </c>
      <c r="F42" s="17">
        <v>143105642</v>
      </c>
      <c r="G42" s="23">
        <v>143105642</v>
      </c>
      <c r="H42" s="19">
        <v>181805120</v>
      </c>
      <c r="I42" s="22">
        <v>123710213</v>
      </c>
      <c r="J42" s="17">
        <v>144285147</v>
      </c>
      <c r="K42" s="23">
        <v>150860691</v>
      </c>
    </row>
    <row r="43" spans="1:11" x14ac:dyDescent="0.25">
      <c r="A43" s="20" t="s">
        <v>48</v>
      </c>
      <c r="B43" s="17">
        <v>-65088888</v>
      </c>
      <c r="C43" s="17">
        <v>-72267454</v>
      </c>
      <c r="D43" s="21">
        <v>-92793831</v>
      </c>
      <c r="E43" s="22">
        <v>-67474671</v>
      </c>
      <c r="F43" s="17">
        <v>-84889125</v>
      </c>
      <c r="G43" s="23">
        <v>-84889125</v>
      </c>
      <c r="H43" s="19">
        <v>-73475905</v>
      </c>
      <c r="I43" s="22">
        <v>-59973660</v>
      </c>
      <c r="J43" s="17">
        <v>-78316233</v>
      </c>
      <c r="K43" s="23">
        <v>-81802882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39607152</v>
      </c>
      <c r="E44" s="22">
        <v>0</v>
      </c>
      <c r="F44" s="17">
        <v>0</v>
      </c>
      <c r="G44" s="23">
        <v>0</v>
      </c>
      <c r="H44" s="19">
        <v>-13473065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159765833</v>
      </c>
      <c r="C45" s="66">
        <v>143810948</v>
      </c>
      <c r="D45" s="67">
        <v>149426590</v>
      </c>
      <c r="E45" s="68">
        <v>125064267</v>
      </c>
      <c r="F45" s="66">
        <v>103968836</v>
      </c>
      <c r="G45" s="69">
        <v>103968836</v>
      </c>
      <c r="H45" s="70">
        <v>144581666</v>
      </c>
      <c r="I45" s="68">
        <v>115649996</v>
      </c>
      <c r="J45" s="66">
        <v>181618909</v>
      </c>
      <c r="K45" s="69">
        <v>250676726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77313329</v>
      </c>
      <c r="C48" s="17">
        <v>45752304</v>
      </c>
      <c r="D48" s="21">
        <v>49725520</v>
      </c>
      <c r="E48" s="22">
        <v>125064271</v>
      </c>
      <c r="F48" s="17">
        <v>103968840</v>
      </c>
      <c r="G48" s="23">
        <v>103968840</v>
      </c>
      <c r="H48" s="19">
        <v>16763175</v>
      </c>
      <c r="I48" s="22">
        <v>115649996</v>
      </c>
      <c r="J48" s="17">
        <v>181618911</v>
      </c>
      <c r="K48" s="23">
        <v>250676730</v>
      </c>
    </row>
    <row r="49" spans="1:11" x14ac:dyDescent="0.25">
      <c r="A49" s="20" t="s">
        <v>53</v>
      </c>
      <c r="B49" s="17">
        <f>+B75</f>
        <v>-15974563.897783209</v>
      </c>
      <c r="C49" s="17">
        <f t="shared" ref="C49:K49" si="6">+C75</f>
        <v>-42344716.770004183</v>
      </c>
      <c r="D49" s="21">
        <f t="shared" si="6"/>
        <v>-59998420.143396661</v>
      </c>
      <c r="E49" s="22">
        <f t="shared" si="6"/>
        <v>67157564.919997185</v>
      </c>
      <c r="F49" s="17">
        <f t="shared" si="6"/>
        <v>60055500.311756164</v>
      </c>
      <c r="G49" s="23">
        <f t="shared" si="6"/>
        <v>60055500.311756164</v>
      </c>
      <c r="H49" s="19">
        <f t="shared" si="6"/>
        <v>-78204568.108851284</v>
      </c>
      <c r="I49" s="22">
        <f t="shared" si="6"/>
        <v>68143775.703990564</v>
      </c>
      <c r="J49" s="17">
        <f t="shared" si="6"/>
        <v>90440274.153262094</v>
      </c>
      <c r="K49" s="23">
        <f t="shared" si="6"/>
        <v>113720854.0652044</v>
      </c>
    </row>
    <row r="50" spans="1:11" x14ac:dyDescent="0.25">
      <c r="A50" s="30" t="s">
        <v>54</v>
      </c>
      <c r="B50" s="66">
        <f>+B48-B49</f>
        <v>93287892.897783205</v>
      </c>
      <c r="C50" s="66">
        <f t="shared" ref="C50:K50" si="7">+C48-C49</f>
        <v>88097020.770004183</v>
      </c>
      <c r="D50" s="67">
        <f t="shared" si="7"/>
        <v>109723940.14339666</v>
      </c>
      <c r="E50" s="68">
        <f t="shared" si="7"/>
        <v>57906706.080002815</v>
      </c>
      <c r="F50" s="66">
        <f t="shared" si="7"/>
        <v>43913339.688243836</v>
      </c>
      <c r="G50" s="69">
        <f t="shared" si="7"/>
        <v>43913339.688243836</v>
      </c>
      <c r="H50" s="70">
        <f t="shared" si="7"/>
        <v>94967743.108851284</v>
      </c>
      <c r="I50" s="68">
        <f t="shared" si="7"/>
        <v>47506220.296009436</v>
      </c>
      <c r="J50" s="66">
        <f t="shared" si="7"/>
        <v>91178636.846737906</v>
      </c>
      <c r="K50" s="69">
        <f t="shared" si="7"/>
        <v>136955875.93479562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523233522</v>
      </c>
      <c r="C53" s="17">
        <v>544062726</v>
      </c>
      <c r="D53" s="21">
        <v>606911304</v>
      </c>
      <c r="E53" s="22">
        <v>586496705</v>
      </c>
      <c r="F53" s="17">
        <v>586734745</v>
      </c>
      <c r="G53" s="23">
        <v>586734745</v>
      </c>
      <c r="H53" s="19">
        <v>630612913</v>
      </c>
      <c r="I53" s="22">
        <v>600717940</v>
      </c>
      <c r="J53" s="17">
        <v>554425505</v>
      </c>
      <c r="K53" s="23">
        <v>507012977</v>
      </c>
    </row>
    <row r="54" spans="1:11" x14ac:dyDescent="0.25">
      <c r="A54" s="20" t="s">
        <v>57</v>
      </c>
      <c r="B54" s="17">
        <v>46556317</v>
      </c>
      <c r="C54" s="17">
        <v>38468458</v>
      </c>
      <c r="D54" s="21">
        <v>37713919</v>
      </c>
      <c r="E54" s="22">
        <v>51671616</v>
      </c>
      <c r="F54" s="17">
        <v>50472076</v>
      </c>
      <c r="G54" s="23">
        <v>50472076</v>
      </c>
      <c r="H54" s="19">
        <v>41819788</v>
      </c>
      <c r="I54" s="22">
        <v>50915028</v>
      </c>
      <c r="J54" s="17">
        <v>53257119</v>
      </c>
      <c r="K54" s="23">
        <v>55600432</v>
      </c>
    </row>
    <row r="55" spans="1:11" x14ac:dyDescent="0.25">
      <c r="A55" s="20" t="s">
        <v>58</v>
      </c>
      <c r="B55" s="17">
        <v>0</v>
      </c>
      <c r="C55" s="17">
        <v>19510428</v>
      </c>
      <c r="D55" s="21">
        <v>2339634</v>
      </c>
      <c r="E55" s="22">
        <v>1500000</v>
      </c>
      <c r="F55" s="17">
        <v>1268568</v>
      </c>
      <c r="G55" s="23">
        <v>1268568</v>
      </c>
      <c r="H55" s="19">
        <v>730186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13035714</v>
      </c>
      <c r="C56" s="17">
        <v>8261413</v>
      </c>
      <c r="D56" s="21">
        <v>8823353</v>
      </c>
      <c r="E56" s="22">
        <v>27483451</v>
      </c>
      <c r="F56" s="17">
        <v>16398946</v>
      </c>
      <c r="G56" s="23">
        <v>16398946</v>
      </c>
      <c r="H56" s="19">
        <v>9391641</v>
      </c>
      <c r="I56" s="22">
        <v>18291624</v>
      </c>
      <c r="J56" s="17">
        <v>19133038</v>
      </c>
      <c r="K56" s="23">
        <v>19974891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6658782</v>
      </c>
      <c r="F59" s="17">
        <v>6658782</v>
      </c>
      <c r="G59" s="23">
        <v>6658782</v>
      </c>
      <c r="H59" s="19">
        <v>0</v>
      </c>
      <c r="I59" s="22">
        <v>7734750</v>
      </c>
      <c r="J59" s="17">
        <v>8090549</v>
      </c>
      <c r="K59" s="23">
        <v>8446533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6921013</v>
      </c>
      <c r="G60" s="23">
        <v>6921013</v>
      </c>
      <c r="H60" s="19">
        <v>0</v>
      </c>
      <c r="I60" s="22">
        <v>7846355</v>
      </c>
      <c r="J60" s="17">
        <v>8207288</v>
      </c>
      <c r="K60" s="23">
        <v>8568409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0.75583490791514785</v>
      </c>
      <c r="C70" s="5">
        <f t="shared" ref="C70:K70" si="8">IF(ISERROR(C71/C72),0,(C71/C72))</f>
        <v>0.60171839905509972</v>
      </c>
      <c r="D70" s="5">
        <f t="shared" si="8"/>
        <v>0.56203728446050594</v>
      </c>
      <c r="E70" s="5">
        <f t="shared" si="8"/>
        <v>1.1102552619068853</v>
      </c>
      <c r="F70" s="5">
        <f t="shared" si="8"/>
        <v>1.05308121866755</v>
      </c>
      <c r="G70" s="5">
        <f t="shared" si="8"/>
        <v>1.05308121866755</v>
      </c>
      <c r="H70" s="5">
        <f t="shared" si="8"/>
        <v>0.69179232277629588</v>
      </c>
      <c r="I70" s="5">
        <f t="shared" si="8"/>
        <v>1.0258707093767068</v>
      </c>
      <c r="J70" s="5">
        <f t="shared" si="8"/>
        <v>1.0220765333775372</v>
      </c>
      <c r="K70" s="5">
        <f t="shared" si="8"/>
        <v>1.0226762364306521</v>
      </c>
    </row>
    <row r="71" spans="1:11" ht="13" hidden="1" x14ac:dyDescent="0.3">
      <c r="A71" s="1" t="s">
        <v>120</v>
      </c>
      <c r="B71" s="2">
        <f>+B83</f>
        <v>56183449</v>
      </c>
      <c r="C71" s="2">
        <f t="shared" ref="C71:K71" si="9">+C83</f>
        <v>45697218</v>
      </c>
      <c r="D71" s="2">
        <f t="shared" si="9"/>
        <v>54433311</v>
      </c>
      <c r="E71" s="2">
        <f t="shared" si="9"/>
        <v>249580178</v>
      </c>
      <c r="F71" s="2">
        <f t="shared" si="9"/>
        <v>232403162</v>
      </c>
      <c r="G71" s="2">
        <f t="shared" si="9"/>
        <v>232403162</v>
      </c>
      <c r="H71" s="2">
        <f t="shared" si="9"/>
        <v>69396958</v>
      </c>
      <c r="I71" s="2">
        <f t="shared" si="9"/>
        <v>244486322</v>
      </c>
      <c r="J71" s="2">
        <f t="shared" si="9"/>
        <v>266173068</v>
      </c>
      <c r="K71" s="2">
        <f t="shared" si="9"/>
        <v>279118204</v>
      </c>
    </row>
    <row r="72" spans="1:11" ht="13" hidden="1" x14ac:dyDescent="0.3">
      <c r="A72" s="1" t="s">
        <v>121</v>
      </c>
      <c r="B72" s="2">
        <f>+B77</f>
        <v>74332964</v>
      </c>
      <c r="C72" s="2">
        <f t="shared" ref="C72:K72" si="10">+C77</f>
        <v>75944525</v>
      </c>
      <c r="D72" s="2">
        <f t="shared" si="10"/>
        <v>96850000</v>
      </c>
      <c r="E72" s="2">
        <f t="shared" si="10"/>
        <v>224795312</v>
      </c>
      <c r="F72" s="2">
        <f t="shared" si="10"/>
        <v>220688735</v>
      </c>
      <c r="G72" s="2">
        <f t="shared" si="10"/>
        <v>220688735</v>
      </c>
      <c r="H72" s="2">
        <f t="shared" si="10"/>
        <v>100314727</v>
      </c>
      <c r="I72" s="2">
        <f t="shared" si="10"/>
        <v>238320794</v>
      </c>
      <c r="J72" s="2">
        <f t="shared" si="10"/>
        <v>260423813</v>
      </c>
      <c r="K72" s="2">
        <f t="shared" si="10"/>
        <v>272929197</v>
      </c>
    </row>
    <row r="73" spans="1:11" ht="13" hidden="1" x14ac:dyDescent="0.3">
      <c r="A73" s="1" t="s">
        <v>122</v>
      </c>
      <c r="B73" s="2">
        <f>+B74</f>
        <v>-10435383.333333332</v>
      </c>
      <c r="C73" s="2">
        <f t="shared" ref="C73:K73" si="11">+(C78+C80+C81+C82)-(B78+B80+B81+B82)</f>
        <v>-7707267</v>
      </c>
      <c r="D73" s="2">
        <f t="shared" si="11"/>
        <v>-4030367</v>
      </c>
      <c r="E73" s="2">
        <f t="shared" si="11"/>
        <v>16015231</v>
      </c>
      <c r="F73" s="2">
        <f>+(F78+F80+F81+F82)-(D78+D80+D81+D82)</f>
        <v>27672839</v>
      </c>
      <c r="G73" s="2">
        <f>+(G78+G80+G81+G82)-(D78+D80+D81+D82)</f>
        <v>27672839</v>
      </c>
      <c r="H73" s="2">
        <f>+(H78+H80+H81+H82)-(D78+D80+D81+D82)</f>
        <v>6488437</v>
      </c>
      <c r="I73" s="2">
        <f>+(I78+I80+I81+I82)-(E78+E80+E81+E82)</f>
        <v>-4747174</v>
      </c>
      <c r="J73" s="2">
        <f t="shared" si="11"/>
        <v>7821043</v>
      </c>
      <c r="K73" s="2">
        <f t="shared" si="11"/>
        <v>8163081</v>
      </c>
    </row>
    <row r="74" spans="1:11" ht="13" hidden="1" x14ac:dyDescent="0.3">
      <c r="A74" s="1" t="s">
        <v>123</v>
      </c>
      <c r="B74" s="2">
        <f>+TREND(C74:E74)</f>
        <v>-10435383.333333332</v>
      </c>
      <c r="C74" s="2">
        <f>+C73</f>
        <v>-7707267</v>
      </c>
      <c r="D74" s="2">
        <f t="shared" ref="D74:K74" si="12">+D73</f>
        <v>-4030367</v>
      </c>
      <c r="E74" s="2">
        <f t="shared" si="12"/>
        <v>16015231</v>
      </c>
      <c r="F74" s="2">
        <f t="shared" si="12"/>
        <v>27672839</v>
      </c>
      <c r="G74" s="2">
        <f t="shared" si="12"/>
        <v>27672839</v>
      </c>
      <c r="H74" s="2">
        <f t="shared" si="12"/>
        <v>6488437</v>
      </c>
      <c r="I74" s="2">
        <f t="shared" si="12"/>
        <v>-4747174</v>
      </c>
      <c r="J74" s="2">
        <f t="shared" si="12"/>
        <v>7821043</v>
      </c>
      <c r="K74" s="2">
        <f t="shared" si="12"/>
        <v>8163081</v>
      </c>
    </row>
    <row r="75" spans="1:11" ht="13" hidden="1" x14ac:dyDescent="0.3">
      <c r="A75" s="1" t="s">
        <v>124</v>
      </c>
      <c r="B75" s="2">
        <f>+B84-(((B80+B81+B82+B78)*B70)-B79)</f>
        <v>-15974563.897783209</v>
      </c>
      <c r="C75" s="2">
        <f t="shared" ref="C75:K75" si="13">+C84-(((C80+C81+C82+C78)*C70)-C79)</f>
        <v>-42344716.770004183</v>
      </c>
      <c r="D75" s="2">
        <f t="shared" si="13"/>
        <v>-59998420.143396661</v>
      </c>
      <c r="E75" s="2">
        <f t="shared" si="13"/>
        <v>67157564.919997185</v>
      </c>
      <c r="F75" s="2">
        <f t="shared" si="13"/>
        <v>60055500.311756164</v>
      </c>
      <c r="G75" s="2">
        <f t="shared" si="13"/>
        <v>60055500.311756164</v>
      </c>
      <c r="H75" s="2">
        <f t="shared" si="13"/>
        <v>-78204568.108851284</v>
      </c>
      <c r="I75" s="2">
        <f t="shared" si="13"/>
        <v>68143775.703990564</v>
      </c>
      <c r="J75" s="2">
        <f t="shared" si="13"/>
        <v>90440274.153262094</v>
      </c>
      <c r="K75" s="2">
        <f t="shared" si="13"/>
        <v>113720854.0652044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74332964</v>
      </c>
      <c r="C77" s="3">
        <v>75944525</v>
      </c>
      <c r="D77" s="3">
        <v>96850000</v>
      </c>
      <c r="E77" s="3">
        <v>224795312</v>
      </c>
      <c r="F77" s="3">
        <v>220688735</v>
      </c>
      <c r="G77" s="3">
        <v>220688735</v>
      </c>
      <c r="H77" s="3">
        <v>100314727</v>
      </c>
      <c r="I77" s="3">
        <v>238320794</v>
      </c>
      <c r="J77" s="3">
        <v>260423813</v>
      </c>
      <c r="K77" s="3">
        <v>272929197</v>
      </c>
    </row>
    <row r="78" spans="1:11" ht="13" hidden="1" x14ac:dyDescent="0.3">
      <c r="A78" s="1" t="s">
        <v>69</v>
      </c>
      <c r="B78" s="3">
        <v>40436</v>
      </c>
      <c r="C78" s="3">
        <v>930624</v>
      </c>
      <c r="D78" s="3">
        <v>751338</v>
      </c>
      <c r="E78" s="3">
        <v>0</v>
      </c>
      <c r="F78" s="3">
        <v>0</v>
      </c>
      <c r="G78" s="3">
        <v>0</v>
      </c>
      <c r="H78" s="3">
        <v>751338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49287696</v>
      </c>
      <c r="C79" s="3">
        <v>61523382</v>
      </c>
      <c r="D79" s="3">
        <v>53119112</v>
      </c>
      <c r="E79" s="3">
        <v>92047959</v>
      </c>
      <c r="F79" s="3">
        <v>93386084</v>
      </c>
      <c r="G79" s="3">
        <v>93386084</v>
      </c>
      <c r="H79" s="3">
        <v>76407727</v>
      </c>
      <c r="I79" s="3">
        <v>82543591</v>
      </c>
      <c r="J79" s="3">
        <v>114479996</v>
      </c>
      <c r="K79" s="3">
        <v>148041083</v>
      </c>
    </row>
    <row r="80" spans="1:11" ht="13" hidden="1" x14ac:dyDescent="0.3">
      <c r="A80" s="1" t="s">
        <v>71</v>
      </c>
      <c r="B80" s="3">
        <v>22110017</v>
      </c>
      <c r="C80" s="3">
        <v>8188553</v>
      </c>
      <c r="D80" s="3">
        <v>10107838</v>
      </c>
      <c r="E80" s="3">
        <v>21094507</v>
      </c>
      <c r="F80" s="3">
        <v>30354391</v>
      </c>
      <c r="G80" s="3">
        <v>30354391</v>
      </c>
      <c r="H80" s="3">
        <v>5527593</v>
      </c>
      <c r="I80" s="3">
        <v>21019027</v>
      </c>
      <c r="J80" s="3">
        <v>30552891</v>
      </c>
      <c r="K80" s="3">
        <v>40504157</v>
      </c>
    </row>
    <row r="81" spans="1:11" ht="13" hidden="1" x14ac:dyDescent="0.3">
      <c r="A81" s="1" t="s">
        <v>72</v>
      </c>
      <c r="B81" s="3">
        <v>16516078</v>
      </c>
      <c r="C81" s="3">
        <v>21840087</v>
      </c>
      <c r="D81" s="3">
        <v>16069721</v>
      </c>
      <c r="E81" s="3">
        <v>21849621</v>
      </c>
      <c r="F81" s="3">
        <v>24247345</v>
      </c>
      <c r="G81" s="3">
        <v>24247345</v>
      </c>
      <c r="H81" s="3">
        <v>27138403</v>
      </c>
      <c r="I81" s="3">
        <v>17177927</v>
      </c>
      <c r="J81" s="3">
        <v>15465106</v>
      </c>
      <c r="K81" s="3">
        <v>13676921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56183449</v>
      </c>
      <c r="C83" s="3">
        <v>45697218</v>
      </c>
      <c r="D83" s="3">
        <v>54433311</v>
      </c>
      <c r="E83" s="3">
        <v>249580178</v>
      </c>
      <c r="F83" s="3">
        <v>232403162</v>
      </c>
      <c r="G83" s="3">
        <v>232403162</v>
      </c>
      <c r="H83" s="3">
        <v>69396958</v>
      </c>
      <c r="I83" s="3">
        <v>244486322</v>
      </c>
      <c r="J83" s="3">
        <v>266173068</v>
      </c>
      <c r="K83" s="3">
        <v>279118204</v>
      </c>
    </row>
    <row r="84" spans="1:11" ht="13" hidden="1" x14ac:dyDescent="0.3">
      <c r="A84" s="1" t="s">
        <v>75</v>
      </c>
      <c r="B84" s="3">
        <v>-36036746</v>
      </c>
      <c r="C84" s="3">
        <v>-85239340</v>
      </c>
      <c r="D84" s="3">
        <v>-97982488</v>
      </c>
      <c r="E84" s="3">
        <v>22788550</v>
      </c>
      <c r="F84" s="3">
        <v>24169479</v>
      </c>
      <c r="G84" s="3">
        <v>24169479</v>
      </c>
      <c r="H84" s="3">
        <v>-131494440</v>
      </c>
      <c r="I84" s="3">
        <v>24785321</v>
      </c>
      <c r="J84" s="3">
        <v>22994193</v>
      </c>
      <c r="K84" s="3">
        <v>21089472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15497080</v>
      </c>
      <c r="C5" s="17">
        <v>17330715</v>
      </c>
      <c r="D5" s="21">
        <v>18782134</v>
      </c>
      <c r="E5" s="22">
        <v>17900566</v>
      </c>
      <c r="F5" s="17">
        <v>19200598</v>
      </c>
      <c r="G5" s="23">
        <v>19200598</v>
      </c>
      <c r="H5" s="19">
        <v>17976948</v>
      </c>
      <c r="I5" s="22">
        <v>19968634</v>
      </c>
      <c r="J5" s="17">
        <v>20767336</v>
      </c>
      <c r="K5" s="23">
        <v>21701866</v>
      </c>
    </row>
    <row r="6" spans="1:11" x14ac:dyDescent="0.25">
      <c r="A6" s="20" t="s">
        <v>18</v>
      </c>
      <c r="B6" s="17">
        <v>57104456</v>
      </c>
      <c r="C6" s="17">
        <v>53643062</v>
      </c>
      <c r="D6" s="21">
        <v>65298289</v>
      </c>
      <c r="E6" s="22">
        <v>73305843</v>
      </c>
      <c r="F6" s="17">
        <v>75301047</v>
      </c>
      <c r="G6" s="23">
        <v>75301047</v>
      </c>
      <c r="H6" s="19">
        <v>73005405</v>
      </c>
      <c r="I6" s="22">
        <v>82814616</v>
      </c>
      <c r="J6" s="17">
        <v>87573790</v>
      </c>
      <c r="K6" s="23">
        <v>92664678</v>
      </c>
    </row>
    <row r="7" spans="1:11" x14ac:dyDescent="0.25">
      <c r="A7" s="20" t="s">
        <v>19</v>
      </c>
      <c r="B7" s="17">
        <v>17805824</v>
      </c>
      <c r="C7" s="17">
        <v>32208528</v>
      </c>
      <c r="D7" s="21">
        <v>43067757</v>
      </c>
      <c r="E7" s="22">
        <v>31508822</v>
      </c>
      <c r="F7" s="17">
        <v>37655926</v>
      </c>
      <c r="G7" s="23">
        <v>37655926</v>
      </c>
      <c r="H7" s="19">
        <v>40743925</v>
      </c>
      <c r="I7" s="22">
        <v>32162160</v>
      </c>
      <c r="J7" s="17">
        <v>27337836</v>
      </c>
      <c r="K7" s="23">
        <v>23237160</v>
      </c>
    </row>
    <row r="8" spans="1:11" x14ac:dyDescent="0.25">
      <c r="A8" s="20" t="s">
        <v>20</v>
      </c>
      <c r="B8" s="17">
        <v>179409172</v>
      </c>
      <c r="C8" s="17">
        <v>188851545</v>
      </c>
      <c r="D8" s="21">
        <v>199772544</v>
      </c>
      <c r="E8" s="22">
        <v>214655145</v>
      </c>
      <c r="F8" s="17">
        <v>215525920</v>
      </c>
      <c r="G8" s="23">
        <v>215525920</v>
      </c>
      <c r="H8" s="19">
        <v>213477817</v>
      </c>
      <c r="I8" s="22">
        <v>215414131</v>
      </c>
      <c r="J8" s="17">
        <v>209961708</v>
      </c>
      <c r="K8" s="23">
        <v>218338079</v>
      </c>
    </row>
    <row r="9" spans="1:11" x14ac:dyDescent="0.25">
      <c r="A9" s="20" t="s">
        <v>21</v>
      </c>
      <c r="B9" s="17">
        <v>10223674</v>
      </c>
      <c r="C9" s="17">
        <v>12990975</v>
      </c>
      <c r="D9" s="21">
        <v>17925875</v>
      </c>
      <c r="E9" s="22">
        <v>14024117</v>
      </c>
      <c r="F9" s="17">
        <v>14834265</v>
      </c>
      <c r="G9" s="23">
        <v>14834265</v>
      </c>
      <c r="H9" s="19">
        <v>13294099</v>
      </c>
      <c r="I9" s="22">
        <v>14343007</v>
      </c>
      <c r="J9" s="17">
        <v>15424755</v>
      </c>
      <c r="K9" s="23">
        <v>16118885</v>
      </c>
    </row>
    <row r="10" spans="1:11" x14ac:dyDescent="0.25">
      <c r="A10" s="24" t="s">
        <v>115</v>
      </c>
      <c r="B10" s="25">
        <f>SUM(B5:B9)</f>
        <v>280040206</v>
      </c>
      <c r="C10" s="26">
        <f t="shared" ref="C10:K10" si="0">SUM(C5:C9)</f>
        <v>305024825</v>
      </c>
      <c r="D10" s="27">
        <f t="shared" si="0"/>
        <v>344846599</v>
      </c>
      <c r="E10" s="25">
        <f t="shared" si="0"/>
        <v>351394493</v>
      </c>
      <c r="F10" s="26">
        <f t="shared" si="0"/>
        <v>362517756</v>
      </c>
      <c r="G10" s="28">
        <f t="shared" si="0"/>
        <v>362517756</v>
      </c>
      <c r="H10" s="29">
        <f t="shared" si="0"/>
        <v>358498194</v>
      </c>
      <c r="I10" s="25">
        <f t="shared" si="0"/>
        <v>364702548</v>
      </c>
      <c r="J10" s="26">
        <f t="shared" si="0"/>
        <v>361065425</v>
      </c>
      <c r="K10" s="28">
        <f t="shared" si="0"/>
        <v>372060668</v>
      </c>
    </row>
    <row r="11" spans="1:11" x14ac:dyDescent="0.25">
      <c r="A11" s="20" t="s">
        <v>22</v>
      </c>
      <c r="B11" s="17">
        <v>113311253</v>
      </c>
      <c r="C11" s="17">
        <v>119944125</v>
      </c>
      <c r="D11" s="21">
        <v>132545345</v>
      </c>
      <c r="E11" s="22">
        <v>146668768</v>
      </c>
      <c r="F11" s="17">
        <v>147668910</v>
      </c>
      <c r="G11" s="23">
        <v>147668910</v>
      </c>
      <c r="H11" s="19">
        <v>142902387</v>
      </c>
      <c r="I11" s="22">
        <v>153462542</v>
      </c>
      <c r="J11" s="17">
        <v>159808437</v>
      </c>
      <c r="K11" s="23">
        <v>169479394</v>
      </c>
    </row>
    <row r="12" spans="1:11" x14ac:dyDescent="0.25">
      <c r="A12" s="20" t="s">
        <v>23</v>
      </c>
      <c r="B12" s="17">
        <v>12761111</v>
      </c>
      <c r="C12" s="17">
        <v>12975962</v>
      </c>
      <c r="D12" s="21">
        <v>13910269</v>
      </c>
      <c r="E12" s="22">
        <v>14775783</v>
      </c>
      <c r="F12" s="17">
        <v>15141483</v>
      </c>
      <c r="G12" s="23">
        <v>15141483</v>
      </c>
      <c r="H12" s="19">
        <v>14498184</v>
      </c>
      <c r="I12" s="22">
        <v>15898596</v>
      </c>
      <c r="J12" s="17">
        <v>16693435</v>
      </c>
      <c r="K12" s="23">
        <v>17778531</v>
      </c>
    </row>
    <row r="13" spans="1:11" x14ac:dyDescent="0.25">
      <c r="A13" s="20" t="s">
        <v>24</v>
      </c>
      <c r="B13" s="17">
        <v>17472962</v>
      </c>
      <c r="C13" s="17">
        <v>17457570</v>
      </c>
      <c r="D13" s="21">
        <v>18798518</v>
      </c>
      <c r="E13" s="22">
        <v>19624348</v>
      </c>
      <c r="F13" s="17">
        <v>34014762</v>
      </c>
      <c r="G13" s="23">
        <v>34014762</v>
      </c>
      <c r="H13" s="19">
        <v>21261322</v>
      </c>
      <c r="I13" s="22">
        <v>20835454</v>
      </c>
      <c r="J13" s="17">
        <v>21960997</v>
      </c>
      <c r="K13" s="23">
        <v>22848829</v>
      </c>
    </row>
    <row r="14" spans="1:11" x14ac:dyDescent="0.25">
      <c r="A14" s="20" t="s">
        <v>25</v>
      </c>
      <c r="B14" s="17">
        <v>2659882</v>
      </c>
      <c r="C14" s="17">
        <v>5397454</v>
      </c>
      <c r="D14" s="21">
        <v>5645686</v>
      </c>
      <c r="E14" s="22">
        <v>6106402</v>
      </c>
      <c r="F14" s="17">
        <v>6106404</v>
      </c>
      <c r="G14" s="23">
        <v>6106404</v>
      </c>
      <c r="H14" s="19">
        <v>6122179</v>
      </c>
      <c r="I14" s="22">
        <v>6626994</v>
      </c>
      <c r="J14" s="17">
        <v>11412266</v>
      </c>
      <c r="K14" s="23">
        <v>11957268</v>
      </c>
    </row>
    <row r="15" spans="1:11" x14ac:dyDescent="0.25">
      <c r="A15" s="20" t="s">
        <v>26</v>
      </c>
      <c r="B15" s="17">
        <v>54787823</v>
      </c>
      <c r="C15" s="17">
        <v>55637735</v>
      </c>
      <c r="D15" s="21">
        <v>59465927</v>
      </c>
      <c r="E15" s="22">
        <v>80721931</v>
      </c>
      <c r="F15" s="17">
        <v>94214615</v>
      </c>
      <c r="G15" s="23">
        <v>94214615</v>
      </c>
      <c r="H15" s="19">
        <v>74995015</v>
      </c>
      <c r="I15" s="22">
        <v>87454567</v>
      </c>
      <c r="J15" s="17">
        <v>92536103</v>
      </c>
      <c r="K15" s="23">
        <v>97030919</v>
      </c>
    </row>
    <row r="16" spans="1:11" x14ac:dyDescent="0.25">
      <c r="A16" s="20" t="s">
        <v>27</v>
      </c>
      <c r="B16" s="17">
        <v>42055</v>
      </c>
      <c r="C16" s="17">
        <v>42055</v>
      </c>
      <c r="D16" s="21">
        <v>36321</v>
      </c>
      <c r="E16" s="22">
        <v>48727</v>
      </c>
      <c r="F16" s="17">
        <v>150000</v>
      </c>
      <c r="G16" s="23">
        <v>150000</v>
      </c>
      <c r="H16" s="19">
        <v>0</v>
      </c>
      <c r="I16" s="22">
        <v>146431</v>
      </c>
      <c r="J16" s="17">
        <v>152529</v>
      </c>
      <c r="K16" s="23">
        <v>158637</v>
      </c>
    </row>
    <row r="17" spans="1:11" x14ac:dyDescent="0.25">
      <c r="A17" s="20" t="s">
        <v>28</v>
      </c>
      <c r="B17" s="17">
        <v>67163397</v>
      </c>
      <c r="C17" s="17">
        <v>79905596</v>
      </c>
      <c r="D17" s="21">
        <v>86577238</v>
      </c>
      <c r="E17" s="22">
        <v>146178142</v>
      </c>
      <c r="F17" s="17">
        <v>162263393</v>
      </c>
      <c r="G17" s="23">
        <v>162263393</v>
      </c>
      <c r="H17" s="19">
        <v>117665628</v>
      </c>
      <c r="I17" s="22">
        <v>139320648</v>
      </c>
      <c r="J17" s="17">
        <v>139805558</v>
      </c>
      <c r="K17" s="23">
        <v>136269294</v>
      </c>
    </row>
    <row r="18" spans="1:11" x14ac:dyDescent="0.25">
      <c r="A18" s="30" t="s">
        <v>29</v>
      </c>
      <c r="B18" s="31">
        <f>SUM(B11:B17)</f>
        <v>268198483</v>
      </c>
      <c r="C18" s="32">
        <f t="shared" ref="C18:K18" si="1">SUM(C11:C17)</f>
        <v>291360497</v>
      </c>
      <c r="D18" s="33">
        <f t="shared" si="1"/>
        <v>316979304</v>
      </c>
      <c r="E18" s="31">
        <f t="shared" si="1"/>
        <v>414124101</v>
      </c>
      <c r="F18" s="32">
        <f t="shared" si="1"/>
        <v>459559567</v>
      </c>
      <c r="G18" s="34">
        <f t="shared" si="1"/>
        <v>459559567</v>
      </c>
      <c r="H18" s="35">
        <f t="shared" si="1"/>
        <v>377444715</v>
      </c>
      <c r="I18" s="31">
        <f t="shared" si="1"/>
        <v>423745232</v>
      </c>
      <c r="J18" s="32">
        <f t="shared" si="1"/>
        <v>442369325</v>
      </c>
      <c r="K18" s="34">
        <f t="shared" si="1"/>
        <v>455522872</v>
      </c>
    </row>
    <row r="19" spans="1:11" x14ac:dyDescent="0.25">
      <c r="A19" s="30" t="s">
        <v>30</v>
      </c>
      <c r="B19" s="36">
        <f>+B10-B18</f>
        <v>11841723</v>
      </c>
      <c r="C19" s="37">
        <f t="shared" ref="C19:K19" si="2">+C10-C18</f>
        <v>13664328</v>
      </c>
      <c r="D19" s="38">
        <f t="shared" si="2"/>
        <v>27867295</v>
      </c>
      <c r="E19" s="36">
        <f t="shared" si="2"/>
        <v>-62729608</v>
      </c>
      <c r="F19" s="37">
        <f t="shared" si="2"/>
        <v>-97041811</v>
      </c>
      <c r="G19" s="39">
        <f t="shared" si="2"/>
        <v>-97041811</v>
      </c>
      <c r="H19" s="40">
        <f t="shared" si="2"/>
        <v>-18946521</v>
      </c>
      <c r="I19" s="36">
        <f t="shared" si="2"/>
        <v>-59042684</v>
      </c>
      <c r="J19" s="37">
        <f t="shared" si="2"/>
        <v>-81303900</v>
      </c>
      <c r="K19" s="39">
        <f t="shared" si="2"/>
        <v>-83462204</v>
      </c>
    </row>
    <row r="20" spans="1:11" x14ac:dyDescent="0.25">
      <c r="A20" s="41" t="s">
        <v>31</v>
      </c>
      <c r="B20" s="42">
        <v>24571877</v>
      </c>
      <c r="C20" s="43">
        <v>34365765</v>
      </c>
      <c r="D20" s="44">
        <v>43309971</v>
      </c>
      <c r="E20" s="42">
        <v>55783143</v>
      </c>
      <c r="F20" s="43">
        <v>56821683</v>
      </c>
      <c r="G20" s="45">
        <v>56821683</v>
      </c>
      <c r="H20" s="46">
        <v>56708507</v>
      </c>
      <c r="I20" s="42">
        <v>52345131</v>
      </c>
      <c r="J20" s="43">
        <v>46249435</v>
      </c>
      <c r="K20" s="45">
        <v>48331406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1</v>
      </c>
    </row>
    <row r="22" spans="1:11" x14ac:dyDescent="0.25">
      <c r="A22" s="53" t="s">
        <v>116</v>
      </c>
      <c r="B22" s="54">
        <f>SUM(B19:B21)</f>
        <v>36413600</v>
      </c>
      <c r="C22" s="55">
        <f t="shared" ref="C22:K22" si="3">SUM(C19:C21)</f>
        <v>48030093</v>
      </c>
      <c r="D22" s="56">
        <f t="shared" si="3"/>
        <v>71177266</v>
      </c>
      <c r="E22" s="54">
        <f t="shared" si="3"/>
        <v>-6946465</v>
      </c>
      <c r="F22" s="55">
        <f t="shared" si="3"/>
        <v>-40220128</v>
      </c>
      <c r="G22" s="57">
        <f t="shared" si="3"/>
        <v>-40220128</v>
      </c>
      <c r="H22" s="58">
        <f t="shared" si="3"/>
        <v>37761986</v>
      </c>
      <c r="I22" s="54">
        <f t="shared" si="3"/>
        <v>-6697553</v>
      </c>
      <c r="J22" s="55">
        <f t="shared" si="3"/>
        <v>-35054465</v>
      </c>
      <c r="K22" s="57">
        <f t="shared" si="3"/>
        <v>-35130797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36413600</v>
      </c>
      <c r="C24" s="37">
        <f t="shared" ref="C24:K24" si="4">SUM(C22:C23)</f>
        <v>48030093</v>
      </c>
      <c r="D24" s="38">
        <f t="shared" si="4"/>
        <v>71177266</v>
      </c>
      <c r="E24" s="36">
        <f t="shared" si="4"/>
        <v>-6946465</v>
      </c>
      <c r="F24" s="37">
        <f t="shared" si="4"/>
        <v>-40220128</v>
      </c>
      <c r="G24" s="39">
        <f t="shared" si="4"/>
        <v>-40220128</v>
      </c>
      <c r="H24" s="40">
        <f t="shared" si="4"/>
        <v>37761986</v>
      </c>
      <c r="I24" s="36">
        <f t="shared" si="4"/>
        <v>-6697553</v>
      </c>
      <c r="J24" s="37">
        <f t="shared" si="4"/>
        <v>-35054465</v>
      </c>
      <c r="K24" s="39">
        <f t="shared" si="4"/>
        <v>-35130797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36052402</v>
      </c>
      <c r="C27" s="66">
        <v>37497170</v>
      </c>
      <c r="D27" s="67">
        <v>81974989</v>
      </c>
      <c r="E27" s="68">
        <v>142990193</v>
      </c>
      <c r="F27" s="66">
        <v>165806891</v>
      </c>
      <c r="G27" s="69">
        <v>165806891</v>
      </c>
      <c r="H27" s="70">
        <v>131152249</v>
      </c>
      <c r="I27" s="68">
        <v>135991073</v>
      </c>
      <c r="J27" s="66">
        <v>92595090</v>
      </c>
      <c r="K27" s="69">
        <v>51170418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55783142</v>
      </c>
      <c r="F28" s="17">
        <v>56821699</v>
      </c>
      <c r="G28" s="23">
        <v>56821699</v>
      </c>
      <c r="H28" s="19">
        <v>0</v>
      </c>
      <c r="I28" s="22">
        <v>52345142</v>
      </c>
      <c r="J28" s="17">
        <v>46249437</v>
      </c>
      <c r="K28" s="23">
        <v>48331432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704077</v>
      </c>
      <c r="G30" s="23">
        <v>704077</v>
      </c>
      <c r="H30" s="19">
        <v>0</v>
      </c>
      <c r="I30" s="22">
        <v>0</v>
      </c>
      <c r="J30" s="17">
        <v>42000000</v>
      </c>
      <c r="K30" s="23">
        <v>7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87207051</v>
      </c>
      <c r="F31" s="17">
        <v>108281115</v>
      </c>
      <c r="G31" s="23">
        <v>108281115</v>
      </c>
      <c r="H31" s="19">
        <v>0</v>
      </c>
      <c r="I31" s="22">
        <v>83645931</v>
      </c>
      <c r="J31" s="17">
        <v>4345653</v>
      </c>
      <c r="K31" s="23">
        <v>2838977</v>
      </c>
    </row>
    <row r="32" spans="1:11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142990193</v>
      </c>
      <c r="F32" s="66">
        <f t="shared" si="5"/>
        <v>165806891</v>
      </c>
      <c r="G32" s="69">
        <f t="shared" si="5"/>
        <v>165806891</v>
      </c>
      <c r="H32" s="70">
        <f t="shared" si="5"/>
        <v>0</v>
      </c>
      <c r="I32" s="68">
        <f t="shared" si="5"/>
        <v>135991073</v>
      </c>
      <c r="J32" s="66">
        <f t="shared" si="5"/>
        <v>92595090</v>
      </c>
      <c r="K32" s="69">
        <f t="shared" si="5"/>
        <v>51170416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485889737</v>
      </c>
      <c r="C35" s="17">
        <v>527773584</v>
      </c>
      <c r="D35" s="21">
        <v>546376769</v>
      </c>
      <c r="E35" s="22">
        <v>286844046</v>
      </c>
      <c r="F35" s="17">
        <v>368973003</v>
      </c>
      <c r="G35" s="23">
        <v>368973003</v>
      </c>
      <c r="H35" s="19">
        <v>519015892</v>
      </c>
      <c r="I35" s="22">
        <v>268544680</v>
      </c>
      <c r="J35" s="17">
        <v>214326997</v>
      </c>
      <c r="K35" s="23">
        <v>160819273</v>
      </c>
    </row>
    <row r="36" spans="1:11" x14ac:dyDescent="0.25">
      <c r="A36" s="20" t="s">
        <v>42</v>
      </c>
      <c r="B36" s="17">
        <v>513251043</v>
      </c>
      <c r="C36" s="17">
        <v>537673587</v>
      </c>
      <c r="D36" s="21">
        <v>611851328</v>
      </c>
      <c r="E36" s="22">
        <v>771159475</v>
      </c>
      <c r="F36" s="17">
        <v>741143537</v>
      </c>
      <c r="G36" s="23">
        <v>741143537</v>
      </c>
      <c r="H36" s="19">
        <v>702998350</v>
      </c>
      <c r="I36" s="22">
        <v>842352818</v>
      </c>
      <c r="J36" s="17">
        <v>910581831</v>
      </c>
      <c r="K36" s="23">
        <v>936698722</v>
      </c>
    </row>
    <row r="37" spans="1:11" x14ac:dyDescent="0.25">
      <c r="A37" s="20" t="s">
        <v>43</v>
      </c>
      <c r="B37" s="17">
        <v>60064077</v>
      </c>
      <c r="C37" s="17">
        <v>69849828</v>
      </c>
      <c r="D37" s="21">
        <v>78220799</v>
      </c>
      <c r="E37" s="22">
        <v>54002843</v>
      </c>
      <c r="F37" s="17">
        <v>64996246</v>
      </c>
      <c r="G37" s="23">
        <v>64996246</v>
      </c>
      <c r="H37" s="19">
        <v>100385626</v>
      </c>
      <c r="I37" s="22">
        <v>63653839</v>
      </c>
      <c r="J37" s="17">
        <v>65370813</v>
      </c>
      <c r="K37" s="23">
        <v>66911773</v>
      </c>
    </row>
    <row r="38" spans="1:11" x14ac:dyDescent="0.25">
      <c r="A38" s="20" t="s">
        <v>44</v>
      </c>
      <c r="B38" s="17">
        <v>35642542</v>
      </c>
      <c r="C38" s="17">
        <v>50677145</v>
      </c>
      <c r="D38" s="21">
        <v>54380646</v>
      </c>
      <c r="E38" s="22">
        <v>61288268</v>
      </c>
      <c r="F38" s="17">
        <v>59709843</v>
      </c>
      <c r="G38" s="23">
        <v>59709843</v>
      </c>
      <c r="H38" s="19">
        <v>62788645</v>
      </c>
      <c r="I38" s="22">
        <v>65451508</v>
      </c>
      <c r="J38" s="17">
        <v>112799985</v>
      </c>
      <c r="K38" s="23">
        <v>118996882</v>
      </c>
    </row>
    <row r="39" spans="1:11" x14ac:dyDescent="0.25">
      <c r="A39" s="20" t="s">
        <v>45</v>
      </c>
      <c r="B39" s="17">
        <v>867020561</v>
      </c>
      <c r="C39" s="17">
        <v>896890105</v>
      </c>
      <c r="D39" s="21">
        <v>954449386</v>
      </c>
      <c r="E39" s="22">
        <v>942712416</v>
      </c>
      <c r="F39" s="17">
        <v>999121644</v>
      </c>
      <c r="G39" s="23">
        <v>999121644</v>
      </c>
      <c r="H39" s="19">
        <v>1021077985</v>
      </c>
      <c r="I39" s="22">
        <v>981791729</v>
      </c>
      <c r="J39" s="17">
        <v>946737999</v>
      </c>
      <c r="K39" s="23">
        <v>911609210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435996986</v>
      </c>
      <c r="C42" s="17">
        <v>530898054</v>
      </c>
      <c r="D42" s="21">
        <v>375091237</v>
      </c>
      <c r="E42" s="22">
        <v>10584474</v>
      </c>
      <c r="F42" s="17">
        <v>-14674690</v>
      </c>
      <c r="G42" s="23">
        <v>-14674690</v>
      </c>
      <c r="H42" s="19">
        <v>294356268</v>
      </c>
      <c r="I42" s="22">
        <v>-3063493</v>
      </c>
      <c r="J42" s="17">
        <v>-16419258</v>
      </c>
      <c r="K42" s="23">
        <v>-19120379</v>
      </c>
    </row>
    <row r="43" spans="1:11" x14ac:dyDescent="0.25">
      <c r="A43" s="20" t="s">
        <v>48</v>
      </c>
      <c r="B43" s="17">
        <v>-1197841</v>
      </c>
      <c r="C43" s="17">
        <v>-1511653</v>
      </c>
      <c r="D43" s="21">
        <v>0</v>
      </c>
      <c r="E43" s="22">
        <v>-142990194</v>
      </c>
      <c r="F43" s="17">
        <v>-165806876</v>
      </c>
      <c r="G43" s="23">
        <v>-165806876</v>
      </c>
      <c r="H43" s="19">
        <v>0</v>
      </c>
      <c r="I43" s="22">
        <v>-135991068</v>
      </c>
      <c r="J43" s="17">
        <v>-92595088</v>
      </c>
      <c r="K43" s="23">
        <v>-51170332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-631861</v>
      </c>
      <c r="J44" s="17">
        <v>41368139</v>
      </c>
      <c r="K44" s="23">
        <v>-631860</v>
      </c>
    </row>
    <row r="45" spans="1:11" x14ac:dyDescent="0.25">
      <c r="A45" s="30" t="s">
        <v>50</v>
      </c>
      <c r="B45" s="66">
        <v>877023282</v>
      </c>
      <c r="C45" s="66">
        <v>987399443</v>
      </c>
      <c r="D45" s="67">
        <v>872923061</v>
      </c>
      <c r="E45" s="68">
        <v>257984456</v>
      </c>
      <c r="F45" s="66">
        <v>326244785</v>
      </c>
      <c r="G45" s="69">
        <v>326244785</v>
      </c>
      <c r="H45" s="70">
        <v>801082618</v>
      </c>
      <c r="I45" s="68">
        <v>219741409</v>
      </c>
      <c r="J45" s="66">
        <v>156382499</v>
      </c>
      <c r="K45" s="69">
        <v>89819206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458013043</v>
      </c>
      <c r="C48" s="17">
        <v>497826415</v>
      </c>
      <c r="D48" s="21">
        <v>506726351</v>
      </c>
      <c r="E48" s="22">
        <v>257141303</v>
      </c>
      <c r="F48" s="17">
        <v>328986963</v>
      </c>
      <c r="G48" s="23">
        <v>328986963</v>
      </c>
      <c r="H48" s="19">
        <v>475879824</v>
      </c>
      <c r="I48" s="22">
        <v>224028743</v>
      </c>
      <c r="J48" s="17">
        <v>160741781</v>
      </c>
      <c r="K48" s="23">
        <v>94046943</v>
      </c>
    </row>
    <row r="49" spans="1:11" x14ac:dyDescent="0.25">
      <c r="A49" s="20" t="s">
        <v>53</v>
      </c>
      <c r="B49" s="17">
        <f>+B75</f>
        <v>184337218.09068823</v>
      </c>
      <c r="C49" s="17">
        <f t="shared" ref="C49:K49" si="6">+C75</f>
        <v>208697255.23230267</v>
      </c>
      <c r="D49" s="21">
        <f t="shared" si="6"/>
        <v>324052944</v>
      </c>
      <c r="E49" s="22">
        <f t="shared" si="6"/>
        <v>244742529.39923808</v>
      </c>
      <c r="F49" s="17">
        <f t="shared" si="6"/>
        <v>271033670.08056378</v>
      </c>
      <c r="G49" s="23">
        <f t="shared" si="6"/>
        <v>271033670.08056378</v>
      </c>
      <c r="H49" s="19">
        <f t="shared" si="6"/>
        <v>281486053</v>
      </c>
      <c r="I49" s="22">
        <f t="shared" si="6"/>
        <v>207704721.23268506</v>
      </c>
      <c r="J49" s="17">
        <f t="shared" si="6"/>
        <v>145363692.56245002</v>
      </c>
      <c r="K49" s="23">
        <f t="shared" si="6"/>
        <v>79086439.652570933</v>
      </c>
    </row>
    <row r="50" spans="1:11" x14ac:dyDescent="0.25">
      <c r="A50" s="30" t="s">
        <v>54</v>
      </c>
      <c r="B50" s="66">
        <f>+B48-B49</f>
        <v>273675824.90931177</v>
      </c>
      <c r="C50" s="66">
        <f t="shared" ref="C50:K50" si="7">+C48-C49</f>
        <v>289129159.76769733</v>
      </c>
      <c r="D50" s="67">
        <f t="shared" si="7"/>
        <v>182673407</v>
      </c>
      <c r="E50" s="68">
        <f t="shared" si="7"/>
        <v>12398773.60076192</v>
      </c>
      <c r="F50" s="66">
        <f t="shared" si="7"/>
        <v>57953292.919436216</v>
      </c>
      <c r="G50" s="69">
        <f t="shared" si="7"/>
        <v>57953292.919436216</v>
      </c>
      <c r="H50" s="70">
        <f t="shared" si="7"/>
        <v>194393771</v>
      </c>
      <c r="I50" s="68">
        <f t="shared" si="7"/>
        <v>16324021.767314941</v>
      </c>
      <c r="J50" s="66">
        <f t="shared" si="7"/>
        <v>15378088.437549978</v>
      </c>
      <c r="K50" s="69">
        <f t="shared" si="7"/>
        <v>14960503.347429067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513251043</v>
      </c>
      <c r="C53" s="17">
        <v>537673587</v>
      </c>
      <c r="D53" s="21">
        <v>611851328</v>
      </c>
      <c r="E53" s="22">
        <v>641641191</v>
      </c>
      <c r="F53" s="17">
        <v>593388886</v>
      </c>
      <c r="G53" s="23">
        <v>593388886</v>
      </c>
      <c r="H53" s="19">
        <v>702998350</v>
      </c>
      <c r="I53" s="22">
        <v>716039126</v>
      </c>
      <c r="J53" s="17">
        <v>823290104</v>
      </c>
      <c r="K53" s="23">
        <v>886869741</v>
      </c>
    </row>
    <row r="54" spans="1:11" x14ac:dyDescent="0.25">
      <c r="A54" s="20" t="s">
        <v>57</v>
      </c>
      <c r="B54" s="17">
        <v>16795064</v>
      </c>
      <c r="C54" s="17">
        <v>16992089</v>
      </c>
      <c r="D54" s="21">
        <v>17689071</v>
      </c>
      <c r="E54" s="22">
        <v>19624347</v>
      </c>
      <c r="F54" s="17">
        <v>19014762</v>
      </c>
      <c r="G54" s="23">
        <v>19014762</v>
      </c>
      <c r="H54" s="19">
        <v>18122428</v>
      </c>
      <c r="I54" s="22">
        <v>20835454</v>
      </c>
      <c r="J54" s="17">
        <v>21960997</v>
      </c>
      <c r="K54" s="23">
        <v>22848827</v>
      </c>
    </row>
    <row r="55" spans="1:11" x14ac:dyDescent="0.25">
      <c r="A55" s="20" t="s">
        <v>58</v>
      </c>
      <c r="B55" s="17">
        <v>3267159</v>
      </c>
      <c r="C55" s="17">
        <v>10706194</v>
      </c>
      <c r="D55" s="21">
        <v>38034508</v>
      </c>
      <c r="E55" s="22">
        <v>84892425</v>
      </c>
      <c r="F55" s="17">
        <v>84336499</v>
      </c>
      <c r="G55" s="23">
        <v>84336499</v>
      </c>
      <c r="H55" s="19">
        <v>86106312</v>
      </c>
      <c r="I55" s="22">
        <v>93620895</v>
      </c>
      <c r="J55" s="17">
        <v>56190922</v>
      </c>
      <c r="K55" s="23">
        <v>12495868</v>
      </c>
    </row>
    <row r="56" spans="1:11" x14ac:dyDescent="0.25">
      <c r="A56" s="20" t="s">
        <v>59</v>
      </c>
      <c r="B56" s="17">
        <v>13978408</v>
      </c>
      <c r="C56" s="17">
        <v>11618571</v>
      </c>
      <c r="D56" s="21">
        <v>10868079</v>
      </c>
      <c r="E56" s="22">
        <v>27477077</v>
      </c>
      <c r="F56" s="17">
        <v>26200303</v>
      </c>
      <c r="G56" s="23">
        <v>26200303</v>
      </c>
      <c r="H56" s="19">
        <v>16988386</v>
      </c>
      <c r="I56" s="22">
        <v>24211796</v>
      </c>
      <c r="J56" s="17">
        <v>25272096</v>
      </c>
      <c r="K56" s="23">
        <v>25840597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895721</v>
      </c>
      <c r="F59" s="17">
        <v>895722</v>
      </c>
      <c r="G59" s="23">
        <v>895722</v>
      </c>
      <c r="H59" s="19">
        <v>0</v>
      </c>
      <c r="I59" s="22">
        <v>997123</v>
      </c>
      <c r="J59" s="17">
        <v>1056944</v>
      </c>
      <c r="K59" s="23">
        <v>1120361</v>
      </c>
    </row>
    <row r="60" spans="1:11" x14ac:dyDescent="0.25">
      <c r="A60" s="20" t="s">
        <v>62</v>
      </c>
      <c r="B60" s="17">
        <v>8376090</v>
      </c>
      <c r="C60" s="17">
        <v>7446668</v>
      </c>
      <c r="D60" s="21">
        <v>6381169</v>
      </c>
      <c r="E60" s="22">
        <v>10602875</v>
      </c>
      <c r="F60" s="17">
        <v>10602879</v>
      </c>
      <c r="G60" s="23">
        <v>10602879</v>
      </c>
      <c r="H60" s="19">
        <v>6025166</v>
      </c>
      <c r="I60" s="22">
        <v>11027016</v>
      </c>
      <c r="J60" s="17">
        <v>11468071</v>
      </c>
      <c r="K60" s="23">
        <v>11984135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8460</v>
      </c>
      <c r="C64" s="86">
        <v>0</v>
      </c>
      <c r="D64" s="87">
        <v>0</v>
      </c>
      <c r="E64" s="85">
        <v>8967</v>
      </c>
      <c r="F64" s="86">
        <v>8967</v>
      </c>
      <c r="G64" s="87">
        <v>8967</v>
      </c>
      <c r="H64" s="88">
        <v>8967</v>
      </c>
      <c r="I64" s="85">
        <v>8303</v>
      </c>
      <c r="J64" s="86">
        <v>8061</v>
      </c>
      <c r="K64" s="87">
        <v>7071</v>
      </c>
    </row>
    <row r="65" spans="1:11" x14ac:dyDescent="0.25">
      <c r="A65" s="84" t="s">
        <v>67</v>
      </c>
      <c r="B65" s="85">
        <v>41099</v>
      </c>
      <c r="C65" s="86">
        <v>0</v>
      </c>
      <c r="D65" s="87">
        <v>0</v>
      </c>
      <c r="E65" s="85">
        <v>48950</v>
      </c>
      <c r="F65" s="86">
        <v>48950</v>
      </c>
      <c r="G65" s="87">
        <v>48950</v>
      </c>
      <c r="H65" s="88">
        <v>48950</v>
      </c>
      <c r="I65" s="85">
        <v>49929</v>
      </c>
      <c r="J65" s="86">
        <v>50927</v>
      </c>
      <c r="K65" s="87">
        <v>51436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6.0522197456009366</v>
      </c>
      <c r="C70" s="5">
        <f t="shared" ref="C70:K70" si="8">IF(ISERROR(C71/C72),0,(C71/C72))</f>
        <v>5.8080360963930575</v>
      </c>
      <c r="D70" s="5">
        <f t="shared" si="8"/>
        <v>0</v>
      </c>
      <c r="E70" s="5">
        <f t="shared" si="8"/>
        <v>0.80877243013189803</v>
      </c>
      <c r="F70" s="5">
        <f t="shared" si="8"/>
        <v>0.76926910355969036</v>
      </c>
      <c r="G70" s="5">
        <f t="shared" si="8"/>
        <v>0.76926910355969036</v>
      </c>
      <c r="H70" s="5">
        <f t="shared" si="8"/>
        <v>0</v>
      </c>
      <c r="I70" s="5">
        <f t="shared" si="8"/>
        <v>0.79550232640909935</v>
      </c>
      <c r="J70" s="5">
        <f t="shared" si="8"/>
        <v>0.77150881831925089</v>
      </c>
      <c r="K70" s="5">
        <f t="shared" si="8"/>
        <v>0.77196104209951166</v>
      </c>
    </row>
    <row r="71" spans="1:11" ht="13" hidden="1" x14ac:dyDescent="0.3">
      <c r="A71" s="1" t="s">
        <v>120</v>
      </c>
      <c r="B71" s="2">
        <f>+B83</f>
        <v>461459665</v>
      </c>
      <c r="C71" s="2">
        <f t="shared" ref="C71:K71" si="9">+C83</f>
        <v>435914622</v>
      </c>
      <c r="D71" s="2">
        <f t="shared" si="9"/>
        <v>0</v>
      </c>
      <c r="E71" s="2">
        <f t="shared" si="9"/>
        <v>77591622</v>
      </c>
      <c r="F71" s="2">
        <f t="shared" si="9"/>
        <v>76044521</v>
      </c>
      <c r="G71" s="2">
        <f t="shared" si="9"/>
        <v>76044521</v>
      </c>
      <c r="H71" s="2">
        <f t="shared" si="9"/>
        <v>0</v>
      </c>
      <c r="I71" s="2">
        <f t="shared" si="9"/>
        <v>85305015</v>
      </c>
      <c r="J71" s="2">
        <f t="shared" si="9"/>
        <v>87193832</v>
      </c>
      <c r="K71" s="2">
        <f t="shared" si="9"/>
        <v>92058779</v>
      </c>
    </row>
    <row r="72" spans="1:11" ht="13" hidden="1" x14ac:dyDescent="0.3">
      <c r="A72" s="1" t="s">
        <v>121</v>
      </c>
      <c r="B72" s="2">
        <f>+B77</f>
        <v>76246350</v>
      </c>
      <c r="C72" s="2">
        <f t="shared" ref="C72:K72" si="10">+C77</f>
        <v>75053704</v>
      </c>
      <c r="D72" s="2">
        <f t="shared" si="10"/>
        <v>88236992</v>
      </c>
      <c r="E72" s="2">
        <f t="shared" si="10"/>
        <v>95937521</v>
      </c>
      <c r="F72" s="2">
        <f t="shared" si="10"/>
        <v>98852951</v>
      </c>
      <c r="G72" s="2">
        <f t="shared" si="10"/>
        <v>98852951</v>
      </c>
      <c r="H72" s="2">
        <f t="shared" si="10"/>
        <v>95732447</v>
      </c>
      <c r="I72" s="2">
        <f t="shared" si="10"/>
        <v>107234149</v>
      </c>
      <c r="J72" s="2">
        <f t="shared" si="10"/>
        <v>113017285</v>
      </c>
      <c r="K72" s="2">
        <f t="shared" si="10"/>
        <v>119253141</v>
      </c>
    </row>
    <row r="73" spans="1:11" ht="13" hidden="1" x14ac:dyDescent="0.3">
      <c r="A73" s="1" t="s">
        <v>122</v>
      </c>
      <c r="B73" s="2">
        <f>+B74</f>
        <v>2902277.166666667</v>
      </c>
      <c r="C73" s="2">
        <f t="shared" ref="C73:K73" si="11">+(C78+C80+C81+C82)-(B78+B80+B81+B82)</f>
        <v>861063</v>
      </c>
      <c r="D73" s="2">
        <f t="shared" si="11"/>
        <v>4829661</v>
      </c>
      <c r="E73" s="2">
        <f t="shared" si="11"/>
        <v>-3449026</v>
      </c>
      <c r="F73" s="2">
        <f>+(F78+F80+F81+F82)-(D78+D80+D81+D82)</f>
        <v>4829807</v>
      </c>
      <c r="G73" s="2">
        <f>+(G78+G80+G81+G82)-(D78+D80+D81+D82)</f>
        <v>4829807</v>
      </c>
      <c r="H73" s="2">
        <f>+(H78+H80+H81+H82)-(D78+D80+D81+D82)</f>
        <v>3491576</v>
      </c>
      <c r="I73" s="2">
        <f>+(I78+I80+I81+I82)-(E78+E80+E81+E82)</f>
        <v>15420578</v>
      </c>
      <c r="J73" s="2">
        <f t="shared" si="11"/>
        <v>9069290</v>
      </c>
      <c r="K73" s="2">
        <f t="shared" si="11"/>
        <v>13187084</v>
      </c>
    </row>
    <row r="74" spans="1:11" ht="13" hidden="1" x14ac:dyDescent="0.3">
      <c r="A74" s="1" t="s">
        <v>123</v>
      </c>
      <c r="B74" s="2">
        <f>+TREND(C74:E74)</f>
        <v>2902277.166666667</v>
      </c>
      <c r="C74" s="2">
        <f>+C73</f>
        <v>861063</v>
      </c>
      <c r="D74" s="2">
        <f t="shared" ref="D74:K74" si="12">+D73</f>
        <v>4829661</v>
      </c>
      <c r="E74" s="2">
        <f t="shared" si="12"/>
        <v>-3449026</v>
      </c>
      <c r="F74" s="2">
        <f t="shared" si="12"/>
        <v>4829807</v>
      </c>
      <c r="G74" s="2">
        <f t="shared" si="12"/>
        <v>4829807</v>
      </c>
      <c r="H74" s="2">
        <f t="shared" si="12"/>
        <v>3491576</v>
      </c>
      <c r="I74" s="2">
        <f t="shared" si="12"/>
        <v>15420578</v>
      </c>
      <c r="J74" s="2">
        <f t="shared" si="12"/>
        <v>9069290</v>
      </c>
      <c r="K74" s="2">
        <f t="shared" si="12"/>
        <v>13187084</v>
      </c>
    </row>
    <row r="75" spans="1:11" ht="13" hidden="1" x14ac:dyDescent="0.3">
      <c r="A75" s="1" t="s">
        <v>124</v>
      </c>
      <c r="B75" s="2">
        <f>+B84-(((B80+B81+B82+B78)*B70)-B79)</f>
        <v>184337218.09068823</v>
      </c>
      <c r="C75" s="2">
        <f t="shared" ref="C75:K75" si="13">+C84-(((C80+C81+C82+C78)*C70)-C79)</f>
        <v>208697255.23230267</v>
      </c>
      <c r="D75" s="2">
        <f t="shared" si="13"/>
        <v>324052944</v>
      </c>
      <c r="E75" s="2">
        <f t="shared" si="13"/>
        <v>244742529.39923808</v>
      </c>
      <c r="F75" s="2">
        <f t="shared" si="13"/>
        <v>271033670.08056378</v>
      </c>
      <c r="G75" s="2">
        <f t="shared" si="13"/>
        <v>271033670.08056378</v>
      </c>
      <c r="H75" s="2">
        <f t="shared" si="13"/>
        <v>281486053</v>
      </c>
      <c r="I75" s="2">
        <f t="shared" si="13"/>
        <v>207704721.23268506</v>
      </c>
      <c r="J75" s="2">
        <f t="shared" si="13"/>
        <v>145363692.56245002</v>
      </c>
      <c r="K75" s="2">
        <f t="shared" si="13"/>
        <v>79086439.652570933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76246350</v>
      </c>
      <c r="C77" s="3">
        <v>75053704</v>
      </c>
      <c r="D77" s="3">
        <v>88236992</v>
      </c>
      <c r="E77" s="3">
        <v>95937521</v>
      </c>
      <c r="F77" s="3">
        <v>98852951</v>
      </c>
      <c r="G77" s="3">
        <v>98852951</v>
      </c>
      <c r="H77" s="3">
        <v>95732447</v>
      </c>
      <c r="I77" s="3">
        <v>107234149</v>
      </c>
      <c r="J77" s="3">
        <v>113017285</v>
      </c>
      <c r="K77" s="3">
        <v>119253141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10250300</v>
      </c>
      <c r="C79" s="3">
        <v>11920833</v>
      </c>
      <c r="D79" s="3">
        <v>17977145</v>
      </c>
      <c r="E79" s="3">
        <v>16296656</v>
      </c>
      <c r="F79" s="3">
        <v>26177523</v>
      </c>
      <c r="G79" s="3">
        <v>26177523</v>
      </c>
      <c r="H79" s="3">
        <v>36534074</v>
      </c>
      <c r="I79" s="3">
        <v>27304178</v>
      </c>
      <c r="J79" s="3">
        <v>28407298</v>
      </c>
      <c r="K79" s="3">
        <v>28739810</v>
      </c>
    </row>
    <row r="80" spans="1:11" ht="13" hidden="1" x14ac:dyDescent="0.3">
      <c r="A80" s="1" t="s">
        <v>71</v>
      </c>
      <c r="B80" s="3">
        <v>17313131</v>
      </c>
      <c r="C80" s="3">
        <v>14619511</v>
      </c>
      <c r="D80" s="3">
        <v>22415847</v>
      </c>
      <c r="E80" s="3">
        <v>17230086</v>
      </c>
      <c r="F80" s="3">
        <v>25657713</v>
      </c>
      <c r="G80" s="3">
        <v>25657713</v>
      </c>
      <c r="H80" s="3">
        <v>21054427</v>
      </c>
      <c r="I80" s="3">
        <v>33159991</v>
      </c>
      <c r="J80" s="3">
        <v>41466754</v>
      </c>
      <c r="K80" s="3">
        <v>52982854</v>
      </c>
    </row>
    <row r="81" spans="1:11" ht="13" hidden="1" x14ac:dyDescent="0.3">
      <c r="A81" s="1" t="s">
        <v>72</v>
      </c>
      <c r="B81" s="3">
        <v>3369446</v>
      </c>
      <c r="C81" s="3">
        <v>6924129</v>
      </c>
      <c r="D81" s="3">
        <v>3957454</v>
      </c>
      <c r="E81" s="3">
        <v>5694189</v>
      </c>
      <c r="F81" s="3">
        <v>5545395</v>
      </c>
      <c r="G81" s="3">
        <v>5545395</v>
      </c>
      <c r="H81" s="3">
        <v>8810450</v>
      </c>
      <c r="I81" s="3">
        <v>5184862</v>
      </c>
      <c r="J81" s="3">
        <v>5947389</v>
      </c>
      <c r="K81" s="3">
        <v>7618373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461459665</v>
      </c>
      <c r="C83" s="3">
        <v>435914622</v>
      </c>
      <c r="D83" s="3">
        <v>0</v>
      </c>
      <c r="E83" s="3">
        <v>77591622</v>
      </c>
      <c r="F83" s="3">
        <v>76044521</v>
      </c>
      <c r="G83" s="3">
        <v>76044521</v>
      </c>
      <c r="H83" s="3">
        <v>0</v>
      </c>
      <c r="I83" s="3">
        <v>85305015</v>
      </c>
      <c r="J83" s="3">
        <v>87193832</v>
      </c>
      <c r="K83" s="3">
        <v>92058779</v>
      </c>
    </row>
    <row r="84" spans="1:11" ht="13" hidden="1" x14ac:dyDescent="0.3">
      <c r="A84" s="1" t="s">
        <v>75</v>
      </c>
      <c r="B84" s="3">
        <v>299262419</v>
      </c>
      <c r="C84" s="3">
        <v>321902661</v>
      </c>
      <c r="D84" s="3">
        <v>306075799</v>
      </c>
      <c r="E84" s="3">
        <v>246986395</v>
      </c>
      <c r="F84" s="3">
        <v>268859734</v>
      </c>
      <c r="G84" s="3">
        <v>268859734</v>
      </c>
      <c r="H84" s="3">
        <v>244951979</v>
      </c>
      <c r="I84" s="3">
        <v>210903963</v>
      </c>
      <c r="J84" s="3">
        <v>153536824</v>
      </c>
      <c r="K84" s="3">
        <v>97128416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48862327</v>
      </c>
      <c r="C5" s="17">
        <v>50353383</v>
      </c>
      <c r="D5" s="21">
        <v>41429645</v>
      </c>
      <c r="E5" s="22">
        <v>65730053</v>
      </c>
      <c r="F5" s="17">
        <v>65730053</v>
      </c>
      <c r="G5" s="23">
        <v>65730053</v>
      </c>
      <c r="H5" s="19">
        <v>64149178</v>
      </c>
      <c r="I5" s="22">
        <v>68556445</v>
      </c>
      <c r="J5" s="17">
        <v>71504373</v>
      </c>
      <c r="K5" s="23">
        <v>74579059</v>
      </c>
    </row>
    <row r="6" spans="1:11" x14ac:dyDescent="0.25">
      <c r="A6" s="20" t="s">
        <v>18</v>
      </c>
      <c r="B6" s="17">
        <v>150076624</v>
      </c>
      <c r="C6" s="17">
        <v>180364076</v>
      </c>
      <c r="D6" s="21">
        <v>227823893</v>
      </c>
      <c r="E6" s="22">
        <v>206664202</v>
      </c>
      <c r="F6" s="17">
        <v>243525495</v>
      </c>
      <c r="G6" s="23">
        <v>243525495</v>
      </c>
      <c r="H6" s="19">
        <v>229536986</v>
      </c>
      <c r="I6" s="22">
        <v>271072064</v>
      </c>
      <c r="J6" s="17">
        <v>313426120</v>
      </c>
      <c r="K6" s="23">
        <v>363034936</v>
      </c>
    </row>
    <row r="7" spans="1:11" x14ac:dyDescent="0.25">
      <c r="A7" s="20" t="s">
        <v>19</v>
      </c>
      <c r="B7" s="17">
        <v>759459</v>
      </c>
      <c r="C7" s="17">
        <v>1621380</v>
      </c>
      <c r="D7" s="21">
        <v>862602</v>
      </c>
      <c r="E7" s="22">
        <v>1570287</v>
      </c>
      <c r="F7" s="17">
        <v>1350000</v>
      </c>
      <c r="G7" s="23">
        <v>1350000</v>
      </c>
      <c r="H7" s="19">
        <v>1671128</v>
      </c>
      <c r="I7" s="22">
        <v>1410750</v>
      </c>
      <c r="J7" s="17">
        <v>1471412</v>
      </c>
      <c r="K7" s="23">
        <v>1540574</v>
      </c>
    </row>
    <row r="8" spans="1:11" x14ac:dyDescent="0.25">
      <c r="A8" s="20" t="s">
        <v>20</v>
      </c>
      <c r="B8" s="17">
        <v>74951289</v>
      </c>
      <c r="C8" s="17">
        <v>81153820</v>
      </c>
      <c r="D8" s="21">
        <v>235896370</v>
      </c>
      <c r="E8" s="22">
        <v>92019204</v>
      </c>
      <c r="F8" s="17">
        <v>92019204</v>
      </c>
      <c r="G8" s="23">
        <v>92019204</v>
      </c>
      <c r="H8" s="19">
        <v>94735863</v>
      </c>
      <c r="I8" s="22">
        <v>94656750</v>
      </c>
      <c r="J8" s="17">
        <v>87622650</v>
      </c>
      <c r="K8" s="23">
        <v>95648550</v>
      </c>
    </row>
    <row r="9" spans="1:11" x14ac:dyDescent="0.25">
      <c r="A9" s="20" t="s">
        <v>21</v>
      </c>
      <c r="B9" s="17">
        <v>-41599643</v>
      </c>
      <c r="C9" s="17">
        <v>40049966</v>
      </c>
      <c r="D9" s="21">
        <v>60361452</v>
      </c>
      <c r="E9" s="22">
        <v>46926364</v>
      </c>
      <c r="F9" s="17">
        <v>48916863</v>
      </c>
      <c r="G9" s="23">
        <v>48916863</v>
      </c>
      <c r="H9" s="19">
        <v>45220529</v>
      </c>
      <c r="I9" s="22">
        <v>54376252</v>
      </c>
      <c r="J9" s="17">
        <v>56731818</v>
      </c>
      <c r="K9" s="23">
        <v>59415801</v>
      </c>
    </row>
    <row r="10" spans="1:11" x14ac:dyDescent="0.25">
      <c r="A10" s="24" t="s">
        <v>115</v>
      </c>
      <c r="B10" s="25">
        <f>SUM(B5:B9)</f>
        <v>233050056</v>
      </c>
      <c r="C10" s="26">
        <f t="shared" ref="C10:K10" si="0">SUM(C5:C9)</f>
        <v>353542625</v>
      </c>
      <c r="D10" s="27">
        <f t="shared" si="0"/>
        <v>566373962</v>
      </c>
      <c r="E10" s="25">
        <f t="shared" si="0"/>
        <v>412910110</v>
      </c>
      <c r="F10" s="26">
        <f t="shared" si="0"/>
        <v>451541615</v>
      </c>
      <c r="G10" s="28">
        <f t="shared" si="0"/>
        <v>451541615</v>
      </c>
      <c r="H10" s="29">
        <f t="shared" si="0"/>
        <v>435313684</v>
      </c>
      <c r="I10" s="25">
        <f t="shared" si="0"/>
        <v>490072261</v>
      </c>
      <c r="J10" s="26">
        <f t="shared" si="0"/>
        <v>530756373</v>
      </c>
      <c r="K10" s="28">
        <f t="shared" si="0"/>
        <v>594218920</v>
      </c>
    </row>
    <row r="11" spans="1:11" x14ac:dyDescent="0.25">
      <c r="A11" s="20" t="s">
        <v>22</v>
      </c>
      <c r="B11" s="17">
        <v>104358845</v>
      </c>
      <c r="C11" s="17">
        <v>114547097</v>
      </c>
      <c r="D11" s="21">
        <v>130275434</v>
      </c>
      <c r="E11" s="22">
        <v>139246096</v>
      </c>
      <c r="F11" s="17">
        <v>139246100</v>
      </c>
      <c r="G11" s="23">
        <v>139246100</v>
      </c>
      <c r="H11" s="19">
        <v>138333126</v>
      </c>
      <c r="I11" s="22">
        <v>145669265</v>
      </c>
      <c r="J11" s="17">
        <v>151915847</v>
      </c>
      <c r="K11" s="23">
        <v>158431031</v>
      </c>
    </row>
    <row r="12" spans="1:11" x14ac:dyDescent="0.25">
      <c r="A12" s="20" t="s">
        <v>23</v>
      </c>
      <c r="B12" s="17">
        <v>8503597</v>
      </c>
      <c r="C12" s="17">
        <v>9277327</v>
      </c>
      <c r="D12" s="21">
        <v>9946336</v>
      </c>
      <c r="E12" s="22">
        <v>9311001</v>
      </c>
      <c r="F12" s="17">
        <v>9606355</v>
      </c>
      <c r="G12" s="23">
        <v>9606355</v>
      </c>
      <c r="H12" s="19">
        <v>10437731</v>
      </c>
      <c r="I12" s="22">
        <v>10057343</v>
      </c>
      <c r="J12" s="17">
        <v>10489809</v>
      </c>
      <c r="K12" s="23">
        <v>10940870</v>
      </c>
    </row>
    <row r="13" spans="1:11" x14ac:dyDescent="0.25">
      <c r="A13" s="20" t="s">
        <v>24</v>
      </c>
      <c r="B13" s="17">
        <v>34652036</v>
      </c>
      <c r="C13" s="17">
        <v>34495213</v>
      </c>
      <c r="D13" s="21">
        <v>31975815</v>
      </c>
      <c r="E13" s="22">
        <v>32502152</v>
      </c>
      <c r="F13" s="17">
        <v>32502152</v>
      </c>
      <c r="G13" s="23">
        <v>32502152</v>
      </c>
      <c r="H13" s="19">
        <v>30478935</v>
      </c>
      <c r="I13" s="22">
        <v>32502153</v>
      </c>
      <c r="J13" s="17">
        <v>33899746</v>
      </c>
      <c r="K13" s="23">
        <v>35357436</v>
      </c>
    </row>
    <row r="14" spans="1:11" x14ac:dyDescent="0.25">
      <c r="A14" s="20" t="s">
        <v>25</v>
      </c>
      <c r="B14" s="17">
        <v>35854759</v>
      </c>
      <c r="C14" s="17">
        <v>45965885</v>
      </c>
      <c r="D14" s="21">
        <v>58145460</v>
      </c>
      <c r="E14" s="22">
        <v>10000000</v>
      </c>
      <c r="F14" s="17">
        <v>20000000</v>
      </c>
      <c r="G14" s="23">
        <v>20000000</v>
      </c>
      <c r="H14" s="19">
        <v>56219915</v>
      </c>
      <c r="I14" s="22">
        <v>20000000</v>
      </c>
      <c r="J14" s="17">
        <v>20860000</v>
      </c>
      <c r="K14" s="23">
        <v>21756981</v>
      </c>
    </row>
    <row r="15" spans="1:11" x14ac:dyDescent="0.25">
      <c r="A15" s="20" t="s">
        <v>26</v>
      </c>
      <c r="B15" s="17">
        <v>128608539</v>
      </c>
      <c r="C15" s="17">
        <v>132638416</v>
      </c>
      <c r="D15" s="21">
        <v>154669788</v>
      </c>
      <c r="E15" s="22">
        <v>180802185</v>
      </c>
      <c r="F15" s="17">
        <v>180802185</v>
      </c>
      <c r="G15" s="23">
        <v>180802185</v>
      </c>
      <c r="H15" s="19">
        <v>174109275</v>
      </c>
      <c r="I15" s="22">
        <v>189077686</v>
      </c>
      <c r="J15" s="17">
        <v>213014952</v>
      </c>
      <c r="K15" s="23">
        <v>239989001</v>
      </c>
    </row>
    <row r="16" spans="1:11" x14ac:dyDescent="0.25">
      <c r="A16" s="20" t="s">
        <v>27</v>
      </c>
      <c r="B16" s="17">
        <v>198733</v>
      </c>
      <c r="C16" s="17">
        <v>54371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101795289</v>
      </c>
      <c r="C17" s="17">
        <v>72437639</v>
      </c>
      <c r="D17" s="21">
        <v>194433146</v>
      </c>
      <c r="E17" s="22">
        <v>105777359</v>
      </c>
      <c r="F17" s="17">
        <v>112403528</v>
      </c>
      <c r="G17" s="23">
        <v>112403528</v>
      </c>
      <c r="H17" s="19">
        <v>174499338</v>
      </c>
      <c r="I17" s="22">
        <v>127636064</v>
      </c>
      <c r="J17" s="17">
        <v>129496592</v>
      </c>
      <c r="K17" s="23">
        <v>138543184</v>
      </c>
    </row>
    <row r="18" spans="1:11" x14ac:dyDescent="0.25">
      <c r="A18" s="30" t="s">
        <v>29</v>
      </c>
      <c r="B18" s="31">
        <f>SUM(B11:B17)</f>
        <v>413971798</v>
      </c>
      <c r="C18" s="32">
        <f t="shared" ref="C18:K18" si="1">SUM(C11:C17)</f>
        <v>409415948</v>
      </c>
      <c r="D18" s="33">
        <f t="shared" si="1"/>
        <v>579445979</v>
      </c>
      <c r="E18" s="31">
        <f t="shared" si="1"/>
        <v>477638793</v>
      </c>
      <c r="F18" s="32">
        <f t="shared" si="1"/>
        <v>494560320</v>
      </c>
      <c r="G18" s="34">
        <f t="shared" si="1"/>
        <v>494560320</v>
      </c>
      <c r="H18" s="35">
        <f t="shared" si="1"/>
        <v>584078320</v>
      </c>
      <c r="I18" s="31">
        <f t="shared" si="1"/>
        <v>524942511</v>
      </c>
      <c r="J18" s="32">
        <f t="shared" si="1"/>
        <v>559676946</v>
      </c>
      <c r="K18" s="34">
        <f t="shared" si="1"/>
        <v>605018503</v>
      </c>
    </row>
    <row r="19" spans="1:11" x14ac:dyDescent="0.25">
      <c r="A19" s="30" t="s">
        <v>30</v>
      </c>
      <c r="B19" s="36">
        <f>+B10-B18</f>
        <v>-180921742</v>
      </c>
      <c r="C19" s="37">
        <f t="shared" ref="C19:K19" si="2">+C10-C18</f>
        <v>-55873323</v>
      </c>
      <c r="D19" s="38">
        <f t="shared" si="2"/>
        <v>-13072017</v>
      </c>
      <c r="E19" s="36">
        <f t="shared" si="2"/>
        <v>-64728683</v>
      </c>
      <c r="F19" s="37">
        <f t="shared" si="2"/>
        <v>-43018705</v>
      </c>
      <c r="G19" s="39">
        <f t="shared" si="2"/>
        <v>-43018705</v>
      </c>
      <c r="H19" s="40">
        <f t="shared" si="2"/>
        <v>-148764636</v>
      </c>
      <c r="I19" s="36">
        <f t="shared" si="2"/>
        <v>-34870250</v>
      </c>
      <c r="J19" s="37">
        <f t="shared" si="2"/>
        <v>-28920573</v>
      </c>
      <c r="K19" s="39">
        <f t="shared" si="2"/>
        <v>-10799583</v>
      </c>
    </row>
    <row r="20" spans="1:11" x14ac:dyDescent="0.25">
      <c r="A20" s="41" t="s">
        <v>31</v>
      </c>
      <c r="B20" s="42">
        <v>13172899</v>
      </c>
      <c r="C20" s="43">
        <v>33174664</v>
      </c>
      <c r="D20" s="44">
        <v>19300200</v>
      </c>
      <c r="E20" s="42">
        <v>26511000</v>
      </c>
      <c r="F20" s="43">
        <v>26511000</v>
      </c>
      <c r="G20" s="45">
        <v>26511000</v>
      </c>
      <c r="H20" s="46">
        <v>26511000</v>
      </c>
      <c r="I20" s="42">
        <v>34870250</v>
      </c>
      <c r="J20" s="43">
        <v>31273350</v>
      </c>
      <c r="K20" s="45">
        <v>32542450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-167748843</v>
      </c>
      <c r="C22" s="55">
        <f t="shared" ref="C22:K22" si="3">SUM(C19:C21)</f>
        <v>-22698659</v>
      </c>
      <c r="D22" s="56">
        <f t="shared" si="3"/>
        <v>6228183</v>
      </c>
      <c r="E22" s="54">
        <f t="shared" si="3"/>
        <v>-38217683</v>
      </c>
      <c r="F22" s="55">
        <f t="shared" si="3"/>
        <v>-16507705</v>
      </c>
      <c r="G22" s="57">
        <f t="shared" si="3"/>
        <v>-16507705</v>
      </c>
      <c r="H22" s="58">
        <f t="shared" si="3"/>
        <v>-122253636</v>
      </c>
      <c r="I22" s="54">
        <f t="shared" si="3"/>
        <v>0</v>
      </c>
      <c r="J22" s="55">
        <f t="shared" si="3"/>
        <v>2352777</v>
      </c>
      <c r="K22" s="57">
        <f t="shared" si="3"/>
        <v>21742867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-167748843</v>
      </c>
      <c r="C24" s="37">
        <f t="shared" ref="C24:K24" si="4">SUM(C22:C23)</f>
        <v>-22698659</v>
      </c>
      <c r="D24" s="38">
        <f t="shared" si="4"/>
        <v>6228183</v>
      </c>
      <c r="E24" s="36">
        <f t="shared" si="4"/>
        <v>-38217683</v>
      </c>
      <c r="F24" s="37">
        <f t="shared" si="4"/>
        <v>-16507705</v>
      </c>
      <c r="G24" s="39">
        <f t="shared" si="4"/>
        <v>-16507705</v>
      </c>
      <c r="H24" s="40">
        <f t="shared" si="4"/>
        <v>-122253636</v>
      </c>
      <c r="I24" s="36">
        <f t="shared" si="4"/>
        <v>0</v>
      </c>
      <c r="J24" s="37">
        <f t="shared" si="4"/>
        <v>2352777</v>
      </c>
      <c r="K24" s="39">
        <f t="shared" si="4"/>
        <v>21742867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76123583</v>
      </c>
      <c r="C27" s="66">
        <v>100664000</v>
      </c>
      <c r="D27" s="67">
        <v>124111228</v>
      </c>
      <c r="E27" s="68">
        <v>38629286</v>
      </c>
      <c r="F27" s="66">
        <v>37920870</v>
      </c>
      <c r="G27" s="69">
        <v>37920870</v>
      </c>
      <c r="H27" s="70">
        <v>59031522</v>
      </c>
      <c r="I27" s="68">
        <v>39919855</v>
      </c>
      <c r="J27" s="66">
        <v>33221501</v>
      </c>
      <c r="K27" s="69">
        <v>34712847</v>
      </c>
    </row>
    <row r="28" spans="1:11" x14ac:dyDescent="0.25">
      <c r="A28" s="71" t="s">
        <v>36</v>
      </c>
      <c r="B28" s="17">
        <v>68391425</v>
      </c>
      <c r="C28" s="17">
        <v>91949953</v>
      </c>
      <c r="D28" s="21">
        <v>108457470</v>
      </c>
      <c r="E28" s="22">
        <v>23053044</v>
      </c>
      <c r="F28" s="17">
        <v>23053044</v>
      </c>
      <c r="G28" s="23">
        <v>23053044</v>
      </c>
      <c r="H28" s="19">
        <v>57010920</v>
      </c>
      <c r="I28" s="22">
        <v>30321956</v>
      </c>
      <c r="J28" s="17">
        <v>29606694</v>
      </c>
      <c r="K28" s="23">
        <v>30940325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7732158</v>
      </c>
      <c r="C31" s="17">
        <v>8714047</v>
      </c>
      <c r="D31" s="21">
        <v>15653758</v>
      </c>
      <c r="E31" s="22">
        <v>15576242</v>
      </c>
      <c r="F31" s="17">
        <v>14867826</v>
      </c>
      <c r="G31" s="23">
        <v>14867826</v>
      </c>
      <c r="H31" s="19">
        <v>2020602</v>
      </c>
      <c r="I31" s="22">
        <v>9597899</v>
      </c>
      <c r="J31" s="17">
        <v>3614807</v>
      </c>
      <c r="K31" s="23">
        <v>3772522</v>
      </c>
    </row>
    <row r="32" spans="1:11" x14ac:dyDescent="0.25">
      <c r="A32" s="30" t="s">
        <v>39</v>
      </c>
      <c r="B32" s="66">
        <f>SUM(B28:B31)</f>
        <v>76123583</v>
      </c>
      <c r="C32" s="66">
        <f t="shared" ref="C32:K32" si="5">SUM(C28:C31)</f>
        <v>100664000</v>
      </c>
      <c r="D32" s="67">
        <f t="shared" si="5"/>
        <v>124111228</v>
      </c>
      <c r="E32" s="68">
        <f t="shared" si="5"/>
        <v>38629286</v>
      </c>
      <c r="F32" s="66">
        <f t="shared" si="5"/>
        <v>37920870</v>
      </c>
      <c r="G32" s="69">
        <f t="shared" si="5"/>
        <v>37920870</v>
      </c>
      <c r="H32" s="70">
        <f t="shared" si="5"/>
        <v>59031522</v>
      </c>
      <c r="I32" s="68">
        <f t="shared" si="5"/>
        <v>39919855</v>
      </c>
      <c r="J32" s="66">
        <f t="shared" si="5"/>
        <v>33221501</v>
      </c>
      <c r="K32" s="69">
        <f t="shared" si="5"/>
        <v>34712847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224474157</v>
      </c>
      <c r="C35" s="17">
        <v>302353945</v>
      </c>
      <c r="D35" s="21">
        <v>160134465</v>
      </c>
      <c r="E35" s="22">
        <v>146967758</v>
      </c>
      <c r="F35" s="17">
        <v>145793685</v>
      </c>
      <c r="G35" s="23">
        <v>145793685</v>
      </c>
      <c r="H35" s="19">
        <v>239396220</v>
      </c>
      <c r="I35" s="22">
        <v>185572613</v>
      </c>
      <c r="J35" s="17">
        <v>150199540</v>
      </c>
      <c r="K35" s="23">
        <v>161574111</v>
      </c>
    </row>
    <row r="36" spans="1:11" x14ac:dyDescent="0.25">
      <c r="A36" s="20" t="s">
        <v>42</v>
      </c>
      <c r="B36" s="17">
        <v>918971207</v>
      </c>
      <c r="C36" s="17">
        <v>971474278</v>
      </c>
      <c r="D36" s="21">
        <v>961260306</v>
      </c>
      <c r="E36" s="22">
        <v>1995894878</v>
      </c>
      <c r="F36" s="17">
        <v>2000607372</v>
      </c>
      <c r="G36" s="23">
        <v>2000607372</v>
      </c>
      <c r="H36" s="19">
        <v>980737964</v>
      </c>
      <c r="I36" s="22">
        <v>1991734261</v>
      </c>
      <c r="J36" s="17">
        <v>2074616346</v>
      </c>
      <c r="K36" s="23">
        <v>2167436485</v>
      </c>
    </row>
    <row r="37" spans="1:11" x14ac:dyDescent="0.25">
      <c r="A37" s="20" t="s">
        <v>43</v>
      </c>
      <c r="B37" s="17">
        <v>637352685</v>
      </c>
      <c r="C37" s="17">
        <v>734353324</v>
      </c>
      <c r="D37" s="21">
        <v>427823761</v>
      </c>
      <c r="E37" s="22">
        <v>583507337</v>
      </c>
      <c r="F37" s="17">
        <v>559914867</v>
      </c>
      <c r="G37" s="23">
        <v>559914867</v>
      </c>
      <c r="H37" s="19">
        <v>636298734</v>
      </c>
      <c r="I37" s="22">
        <v>584856687</v>
      </c>
      <c r="J37" s="17">
        <v>620356875</v>
      </c>
      <c r="K37" s="23">
        <v>652783490</v>
      </c>
    </row>
    <row r="38" spans="1:11" x14ac:dyDescent="0.25">
      <c r="A38" s="20" t="s">
        <v>44</v>
      </c>
      <c r="B38" s="17">
        <v>44871561</v>
      </c>
      <c r="C38" s="17">
        <v>43403631</v>
      </c>
      <c r="D38" s="21">
        <v>390235612</v>
      </c>
      <c r="E38" s="22">
        <v>45281945</v>
      </c>
      <c r="F38" s="17">
        <v>45281945</v>
      </c>
      <c r="G38" s="23">
        <v>45281945</v>
      </c>
      <c r="H38" s="19">
        <v>409720448</v>
      </c>
      <c r="I38" s="22">
        <v>45281945</v>
      </c>
      <c r="J38" s="17">
        <v>47364915</v>
      </c>
      <c r="K38" s="23">
        <v>49496335</v>
      </c>
    </row>
    <row r="39" spans="1:11" x14ac:dyDescent="0.25">
      <c r="A39" s="20" t="s">
        <v>45</v>
      </c>
      <c r="B39" s="17">
        <v>628969961</v>
      </c>
      <c r="C39" s="17">
        <v>518769927</v>
      </c>
      <c r="D39" s="21">
        <v>297107215</v>
      </c>
      <c r="E39" s="22">
        <v>1514073354</v>
      </c>
      <c r="F39" s="17">
        <v>1541204245</v>
      </c>
      <c r="G39" s="23">
        <v>1541204245</v>
      </c>
      <c r="H39" s="19">
        <v>296368638</v>
      </c>
      <c r="I39" s="22">
        <v>1547168242</v>
      </c>
      <c r="J39" s="17">
        <v>1557094096</v>
      </c>
      <c r="K39" s="23">
        <v>1626730771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-128771889</v>
      </c>
      <c r="C42" s="17">
        <v>-119899280</v>
      </c>
      <c r="D42" s="21">
        <v>-230758706</v>
      </c>
      <c r="E42" s="22">
        <v>-75384057</v>
      </c>
      <c r="F42" s="17">
        <v>-64591270</v>
      </c>
      <c r="G42" s="23">
        <v>-64591270</v>
      </c>
      <c r="H42" s="19">
        <v>-245589720</v>
      </c>
      <c r="I42" s="22">
        <v>-61303966</v>
      </c>
      <c r="J42" s="17">
        <v>10531949</v>
      </c>
      <c r="K42" s="23">
        <v>30258921</v>
      </c>
    </row>
    <row r="43" spans="1:11" x14ac:dyDescent="0.25">
      <c r="A43" s="20" t="s">
        <v>48</v>
      </c>
      <c r="B43" s="17">
        <v>4228</v>
      </c>
      <c r="C43" s="17">
        <v>26817116</v>
      </c>
      <c r="D43" s="21">
        <v>58327570</v>
      </c>
      <c r="E43" s="22">
        <v>-44423678</v>
      </c>
      <c r="F43" s="17">
        <v>-43609000</v>
      </c>
      <c r="G43" s="23">
        <v>-43609000</v>
      </c>
      <c r="H43" s="19">
        <v>0</v>
      </c>
      <c r="I43" s="22">
        <v>-45907834</v>
      </c>
      <c r="J43" s="17">
        <v>-38204725</v>
      </c>
      <c r="K43" s="23">
        <v>-39919775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-116600230</v>
      </c>
      <c r="C45" s="66">
        <v>-80775252</v>
      </c>
      <c r="D45" s="67">
        <v>-161129573</v>
      </c>
      <c r="E45" s="68">
        <v>2955900</v>
      </c>
      <c r="F45" s="66">
        <v>14563365</v>
      </c>
      <c r="G45" s="69">
        <v>14563365</v>
      </c>
      <c r="H45" s="70">
        <v>-242785247</v>
      </c>
      <c r="I45" s="68">
        <v>15551835</v>
      </c>
      <c r="J45" s="66">
        <v>37442427</v>
      </c>
      <c r="K45" s="69">
        <v>39269532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24449262</v>
      </c>
      <c r="C48" s="17">
        <v>5372251</v>
      </c>
      <c r="D48" s="21">
        <v>2802980</v>
      </c>
      <c r="E48" s="22">
        <v>2955901</v>
      </c>
      <c r="F48" s="17">
        <v>14663369</v>
      </c>
      <c r="G48" s="23">
        <v>14663369</v>
      </c>
      <c r="H48" s="19">
        <v>20816532</v>
      </c>
      <c r="I48" s="22">
        <v>15551836</v>
      </c>
      <c r="J48" s="17">
        <v>37442426</v>
      </c>
      <c r="K48" s="23">
        <v>39269540</v>
      </c>
    </row>
    <row r="49" spans="1:11" x14ac:dyDescent="0.25">
      <c r="A49" s="20" t="s">
        <v>53</v>
      </c>
      <c r="B49" s="17">
        <f>+B75</f>
        <v>597970047</v>
      </c>
      <c r="C49" s="17">
        <f t="shared" ref="C49:K49" si="6">+C75</f>
        <v>667656742.52715588</v>
      </c>
      <c r="D49" s="21">
        <f t="shared" si="6"/>
        <v>370171728.7195695</v>
      </c>
      <c r="E49" s="22">
        <f t="shared" si="6"/>
        <v>450473783.93641889</v>
      </c>
      <c r="F49" s="17">
        <f t="shared" si="6"/>
        <v>432363209.5951193</v>
      </c>
      <c r="G49" s="23">
        <f t="shared" si="6"/>
        <v>432363209.5951193</v>
      </c>
      <c r="H49" s="19">
        <f t="shared" si="6"/>
        <v>582834635.31001663</v>
      </c>
      <c r="I49" s="22">
        <f t="shared" si="6"/>
        <v>421378300.07481027</v>
      </c>
      <c r="J49" s="17">
        <f t="shared" si="6"/>
        <v>496669328.03245014</v>
      </c>
      <c r="K49" s="23">
        <f t="shared" si="6"/>
        <v>519058519.57220882</v>
      </c>
    </row>
    <row r="50" spans="1:11" x14ac:dyDescent="0.25">
      <c r="A50" s="30" t="s">
        <v>54</v>
      </c>
      <c r="B50" s="66">
        <f>+B48-B49</f>
        <v>-573520785</v>
      </c>
      <c r="C50" s="66">
        <f t="shared" ref="C50:K50" si="7">+C48-C49</f>
        <v>-662284491.52715588</v>
      </c>
      <c r="D50" s="67">
        <f t="shared" si="7"/>
        <v>-367368748.7195695</v>
      </c>
      <c r="E50" s="68">
        <f t="shared" si="7"/>
        <v>-447517882.93641889</v>
      </c>
      <c r="F50" s="66">
        <f t="shared" si="7"/>
        <v>-417699840.5951193</v>
      </c>
      <c r="G50" s="69">
        <f t="shared" si="7"/>
        <v>-417699840.5951193</v>
      </c>
      <c r="H50" s="70">
        <f t="shared" si="7"/>
        <v>-562018103.31001663</v>
      </c>
      <c r="I50" s="68">
        <f t="shared" si="7"/>
        <v>-405826464.07481027</v>
      </c>
      <c r="J50" s="66">
        <f t="shared" si="7"/>
        <v>-459226902.03245014</v>
      </c>
      <c r="K50" s="69">
        <f t="shared" si="7"/>
        <v>-479788979.57220882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853588572</v>
      </c>
      <c r="C53" s="17">
        <v>908414109</v>
      </c>
      <c r="D53" s="21">
        <v>892904174</v>
      </c>
      <c r="E53" s="22">
        <v>1972841834</v>
      </c>
      <c r="F53" s="17">
        <v>1977554328</v>
      </c>
      <c r="G53" s="23">
        <v>1977554328</v>
      </c>
      <c r="H53" s="19">
        <v>932473231</v>
      </c>
      <c r="I53" s="22">
        <v>1961412305</v>
      </c>
      <c r="J53" s="17">
        <v>2045009652</v>
      </c>
      <c r="K53" s="23">
        <v>2136496160</v>
      </c>
    </row>
    <row r="54" spans="1:11" x14ac:dyDescent="0.25">
      <c r="A54" s="20" t="s">
        <v>57</v>
      </c>
      <c r="B54" s="17">
        <v>34263678</v>
      </c>
      <c r="C54" s="17">
        <v>32610400</v>
      </c>
      <c r="D54" s="21">
        <v>31975815</v>
      </c>
      <c r="E54" s="22">
        <v>32502152</v>
      </c>
      <c r="F54" s="17">
        <v>32502152</v>
      </c>
      <c r="G54" s="23">
        <v>32502152</v>
      </c>
      <c r="H54" s="19">
        <v>30478935</v>
      </c>
      <c r="I54" s="22">
        <v>32502153</v>
      </c>
      <c r="J54" s="17">
        <v>33899746</v>
      </c>
      <c r="K54" s="23">
        <v>35357436</v>
      </c>
    </row>
    <row r="55" spans="1:11" x14ac:dyDescent="0.25">
      <c r="A55" s="20" t="s">
        <v>58</v>
      </c>
      <c r="B55" s="17">
        <v>0</v>
      </c>
      <c r="C55" s="17">
        <v>19083452</v>
      </c>
      <c r="D55" s="21">
        <v>34362298</v>
      </c>
      <c r="E55" s="22">
        <v>17777392</v>
      </c>
      <c r="F55" s="17">
        <v>18077392</v>
      </c>
      <c r="G55" s="23">
        <v>18077392</v>
      </c>
      <c r="H55" s="19">
        <v>52130392</v>
      </c>
      <c r="I55" s="22">
        <v>18582826</v>
      </c>
      <c r="J55" s="17">
        <v>22331911</v>
      </c>
      <c r="K55" s="23">
        <v>23336847</v>
      </c>
    </row>
    <row r="56" spans="1:11" x14ac:dyDescent="0.25">
      <c r="A56" s="20" t="s">
        <v>59</v>
      </c>
      <c r="B56" s="17">
        <v>4010425</v>
      </c>
      <c r="C56" s="17">
        <v>2890926</v>
      </c>
      <c r="D56" s="21">
        <v>2296779</v>
      </c>
      <c r="E56" s="22">
        <v>7295597</v>
      </c>
      <c r="F56" s="17">
        <v>9809261</v>
      </c>
      <c r="G56" s="23">
        <v>9809261</v>
      </c>
      <c r="H56" s="19">
        <v>11314952</v>
      </c>
      <c r="I56" s="22">
        <v>9178261</v>
      </c>
      <c r="J56" s="17">
        <v>10117100</v>
      </c>
      <c r="K56" s="23">
        <v>14030396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15401068</v>
      </c>
      <c r="C60" s="17">
        <v>6234871</v>
      </c>
      <c r="D60" s="21">
        <v>69585377</v>
      </c>
      <c r="E60" s="22">
        <v>2100849</v>
      </c>
      <c r="F60" s="17">
        <v>13750850</v>
      </c>
      <c r="G60" s="23">
        <v>13750850</v>
      </c>
      <c r="H60" s="19">
        <v>11433247</v>
      </c>
      <c r="I60" s="22">
        <v>14350608</v>
      </c>
      <c r="J60" s="17">
        <v>14982914</v>
      </c>
      <c r="K60" s="23">
        <v>15645105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699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0</v>
      </c>
      <c r="C70" s="5">
        <f t="shared" ref="C70:K70" si="8">IF(ISERROR(C71/C72),0,(C71/C72))</f>
        <v>9.9347823363687568E-2</v>
      </c>
      <c r="D70" s="5">
        <f t="shared" si="8"/>
        <v>0.12556972824116475</v>
      </c>
      <c r="E70" s="5">
        <f t="shared" si="8"/>
        <v>0.84926948551514769</v>
      </c>
      <c r="F70" s="5">
        <f t="shared" si="8"/>
        <v>0.89420385331143737</v>
      </c>
      <c r="G70" s="5">
        <f t="shared" si="8"/>
        <v>0.89420385331143737</v>
      </c>
      <c r="H70" s="5">
        <f t="shared" si="8"/>
        <v>3.4249768682935361E-2</v>
      </c>
      <c r="I70" s="5">
        <f t="shared" si="8"/>
        <v>0.91684725886280349</v>
      </c>
      <c r="J70" s="5">
        <f t="shared" si="8"/>
        <v>1.1246351447979008</v>
      </c>
      <c r="K70" s="5">
        <f t="shared" si="8"/>
        <v>1.1219811287272785</v>
      </c>
    </row>
    <row r="71" spans="1:11" ht="13" hidden="1" x14ac:dyDescent="0.3">
      <c r="A71" s="1" t="s">
        <v>120</v>
      </c>
      <c r="B71" s="2">
        <f>+B83</f>
        <v>0</v>
      </c>
      <c r="C71" s="2">
        <f t="shared" ref="C71:K71" si="9">+C83</f>
        <v>23744432</v>
      </c>
      <c r="D71" s="2">
        <f t="shared" si="9"/>
        <v>35025071</v>
      </c>
      <c r="E71" s="2">
        <f t="shared" si="9"/>
        <v>238388066</v>
      </c>
      <c r="F71" s="2">
        <f t="shared" si="9"/>
        <v>283975958</v>
      </c>
      <c r="G71" s="2">
        <f t="shared" si="9"/>
        <v>283975958</v>
      </c>
      <c r="H71" s="2">
        <f t="shared" si="9"/>
        <v>10374301</v>
      </c>
      <c r="I71" s="2">
        <f t="shared" si="9"/>
        <v>322443206</v>
      </c>
      <c r="J71" s="2">
        <f t="shared" si="9"/>
        <v>447070388</v>
      </c>
      <c r="K71" s="2">
        <f t="shared" si="9"/>
        <v>505748798</v>
      </c>
    </row>
    <row r="72" spans="1:11" ht="13" hidden="1" x14ac:dyDescent="0.3">
      <c r="A72" s="1" t="s">
        <v>121</v>
      </c>
      <c r="B72" s="2">
        <f>+B77</f>
        <v>204857419</v>
      </c>
      <c r="C72" s="2">
        <f t="shared" ref="C72:K72" si="10">+C77</f>
        <v>239003042</v>
      </c>
      <c r="D72" s="2">
        <f t="shared" si="10"/>
        <v>278929257</v>
      </c>
      <c r="E72" s="2">
        <f t="shared" si="10"/>
        <v>280697788</v>
      </c>
      <c r="F72" s="2">
        <f t="shared" si="10"/>
        <v>317574071</v>
      </c>
      <c r="G72" s="2">
        <f t="shared" si="10"/>
        <v>317574071</v>
      </c>
      <c r="H72" s="2">
        <f t="shared" si="10"/>
        <v>302901345</v>
      </c>
      <c r="I72" s="2">
        <f t="shared" si="10"/>
        <v>351686939</v>
      </c>
      <c r="J72" s="2">
        <f t="shared" si="10"/>
        <v>397524824</v>
      </c>
      <c r="K72" s="2">
        <f t="shared" si="10"/>
        <v>450764086</v>
      </c>
    </row>
    <row r="73" spans="1:11" ht="13" hidden="1" x14ac:dyDescent="0.3">
      <c r="A73" s="1" t="s">
        <v>122</v>
      </c>
      <c r="B73" s="2">
        <f>+B74</f>
        <v>8954179.3333333507</v>
      </c>
      <c r="C73" s="2">
        <f t="shared" ref="C73:K73" si="11">+(C78+C80+C81+C82)-(B78+B80+B81+B82)</f>
        <v>80111779</v>
      </c>
      <c r="D73" s="2">
        <f t="shared" si="11"/>
        <v>-159484748</v>
      </c>
      <c r="E73" s="2">
        <f t="shared" si="11"/>
        <v>27864323</v>
      </c>
      <c r="F73" s="2">
        <f>+(F78+F80+F81+F82)-(D78+D80+D81+D82)</f>
        <v>14195405</v>
      </c>
      <c r="G73" s="2">
        <f>+(G78+G80+G81+G82)-(D78+D80+D81+D82)</f>
        <v>14195405</v>
      </c>
      <c r="H73" s="2">
        <f>+(H78+H80+H81+H82)-(D78+D80+D81+D82)</f>
        <v>42090940</v>
      </c>
      <c r="I73" s="2">
        <f>+(I78+I80+I81+I82)-(E78+E80+E81+E82)</f>
        <v>22257403</v>
      </c>
      <c r="J73" s="2">
        <f t="shared" si="11"/>
        <v>-60774022</v>
      </c>
      <c r="K73" s="2">
        <f t="shared" si="11"/>
        <v>4029527</v>
      </c>
    </row>
    <row r="74" spans="1:11" ht="13" hidden="1" x14ac:dyDescent="0.3">
      <c r="A74" s="1" t="s">
        <v>123</v>
      </c>
      <c r="B74" s="2">
        <f>+TREND(C74:E74)</f>
        <v>8954179.3333333507</v>
      </c>
      <c r="C74" s="2">
        <f>+C73</f>
        <v>80111779</v>
      </c>
      <c r="D74" s="2">
        <f t="shared" ref="D74:K74" si="12">+D73</f>
        <v>-159484748</v>
      </c>
      <c r="E74" s="2">
        <f t="shared" si="12"/>
        <v>27864323</v>
      </c>
      <c r="F74" s="2">
        <f t="shared" si="12"/>
        <v>14195405</v>
      </c>
      <c r="G74" s="2">
        <f t="shared" si="12"/>
        <v>14195405</v>
      </c>
      <c r="H74" s="2">
        <f t="shared" si="12"/>
        <v>42090940</v>
      </c>
      <c r="I74" s="2">
        <f t="shared" si="12"/>
        <v>22257403</v>
      </c>
      <c r="J74" s="2">
        <f t="shared" si="12"/>
        <v>-60774022</v>
      </c>
      <c r="K74" s="2">
        <f t="shared" si="12"/>
        <v>4029527</v>
      </c>
    </row>
    <row r="75" spans="1:11" ht="13" hidden="1" x14ac:dyDescent="0.3">
      <c r="A75" s="1" t="s">
        <v>124</v>
      </c>
      <c r="B75" s="2">
        <f>+B84-(((B80+B81+B82+B78)*B70)-B79)</f>
        <v>597970047</v>
      </c>
      <c r="C75" s="2">
        <f t="shared" ref="C75:K75" si="13">+C84-(((C80+C81+C82+C78)*C70)-C79)</f>
        <v>667656742.52715588</v>
      </c>
      <c r="D75" s="2">
        <f t="shared" si="13"/>
        <v>370171728.7195695</v>
      </c>
      <c r="E75" s="2">
        <f t="shared" si="13"/>
        <v>450473783.93641889</v>
      </c>
      <c r="F75" s="2">
        <f t="shared" si="13"/>
        <v>432363209.5951193</v>
      </c>
      <c r="G75" s="2">
        <f t="shared" si="13"/>
        <v>432363209.5951193</v>
      </c>
      <c r="H75" s="2">
        <f t="shared" si="13"/>
        <v>582834635.31001663</v>
      </c>
      <c r="I75" s="2">
        <f t="shared" si="13"/>
        <v>421378300.07481027</v>
      </c>
      <c r="J75" s="2">
        <f t="shared" si="13"/>
        <v>496669328.03245014</v>
      </c>
      <c r="K75" s="2">
        <f t="shared" si="13"/>
        <v>519058519.57220882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204857419</v>
      </c>
      <c r="C77" s="3">
        <v>239003042</v>
      </c>
      <c r="D77" s="3">
        <v>278929257</v>
      </c>
      <c r="E77" s="3">
        <v>280697788</v>
      </c>
      <c r="F77" s="3">
        <v>317574071</v>
      </c>
      <c r="G77" s="3">
        <v>317574071</v>
      </c>
      <c r="H77" s="3">
        <v>302901345</v>
      </c>
      <c r="I77" s="3">
        <v>351686939</v>
      </c>
      <c r="J77" s="3">
        <v>397524824</v>
      </c>
      <c r="K77" s="3">
        <v>450764086</v>
      </c>
    </row>
    <row r="78" spans="1:11" ht="13" hidden="1" x14ac:dyDescent="0.3">
      <c r="A78" s="1" t="s">
        <v>69</v>
      </c>
      <c r="B78" s="3">
        <v>1520034</v>
      </c>
      <c r="C78" s="3">
        <v>1520034</v>
      </c>
      <c r="D78" s="3">
        <v>2750086</v>
      </c>
      <c r="E78" s="3">
        <v>0</v>
      </c>
      <c r="F78" s="3">
        <v>0</v>
      </c>
      <c r="G78" s="3">
        <v>0</v>
      </c>
      <c r="H78" s="3">
        <v>2750086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548273788</v>
      </c>
      <c r="C79" s="3">
        <v>623884684</v>
      </c>
      <c r="D79" s="3">
        <v>298012211</v>
      </c>
      <c r="E79" s="3">
        <v>520028263</v>
      </c>
      <c r="F79" s="3">
        <v>509300491</v>
      </c>
      <c r="G79" s="3">
        <v>509300491</v>
      </c>
      <c r="H79" s="3">
        <v>508936479</v>
      </c>
      <c r="I79" s="3">
        <v>521344099</v>
      </c>
      <c r="J79" s="3">
        <v>545225931</v>
      </c>
      <c r="K79" s="3">
        <v>569865596</v>
      </c>
    </row>
    <row r="80" spans="1:11" ht="13" hidden="1" x14ac:dyDescent="0.3">
      <c r="A80" s="1" t="s">
        <v>71</v>
      </c>
      <c r="B80" s="3">
        <v>113327414</v>
      </c>
      <c r="C80" s="3">
        <v>177644596</v>
      </c>
      <c r="D80" s="3">
        <v>54454290</v>
      </c>
      <c r="E80" s="3">
        <v>75384950</v>
      </c>
      <c r="F80" s="3">
        <v>48539570</v>
      </c>
      <c r="G80" s="3">
        <v>48539570</v>
      </c>
      <c r="H80" s="3">
        <v>89918476</v>
      </c>
      <c r="I80" s="3">
        <v>83269748</v>
      </c>
      <c r="J80" s="3">
        <v>35661698</v>
      </c>
      <c r="K80" s="3">
        <v>38697963</v>
      </c>
    </row>
    <row r="81" spans="1:11" ht="13" hidden="1" x14ac:dyDescent="0.3">
      <c r="A81" s="1" t="s">
        <v>72</v>
      </c>
      <c r="B81" s="3">
        <v>34218451</v>
      </c>
      <c r="C81" s="3">
        <v>50013048</v>
      </c>
      <c r="D81" s="3">
        <v>12488554</v>
      </c>
      <c r="E81" s="3">
        <v>22172303</v>
      </c>
      <c r="F81" s="3">
        <v>35348765</v>
      </c>
      <c r="G81" s="3">
        <v>35348765</v>
      </c>
      <c r="H81" s="3">
        <v>19115308</v>
      </c>
      <c r="I81" s="3">
        <v>36544908</v>
      </c>
      <c r="J81" s="3">
        <v>23378936</v>
      </c>
      <c r="K81" s="3">
        <v>24372198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23744432</v>
      </c>
      <c r="D83" s="3">
        <v>35025071</v>
      </c>
      <c r="E83" s="3">
        <v>238388066</v>
      </c>
      <c r="F83" s="3">
        <v>283975958</v>
      </c>
      <c r="G83" s="3">
        <v>283975958</v>
      </c>
      <c r="H83" s="3">
        <v>10374301</v>
      </c>
      <c r="I83" s="3">
        <v>322443206</v>
      </c>
      <c r="J83" s="3">
        <v>447070388</v>
      </c>
      <c r="K83" s="3">
        <v>505748798</v>
      </c>
    </row>
    <row r="84" spans="1:11" ht="13" hidden="1" x14ac:dyDescent="0.3">
      <c r="A84" s="1" t="s">
        <v>75</v>
      </c>
      <c r="B84" s="3">
        <v>49696259</v>
      </c>
      <c r="C84" s="3">
        <v>66540362</v>
      </c>
      <c r="D84" s="3">
        <v>80910840</v>
      </c>
      <c r="E84" s="3">
        <v>13297919</v>
      </c>
      <c r="F84" s="3">
        <v>-1924009</v>
      </c>
      <c r="G84" s="3">
        <v>-1924009</v>
      </c>
      <c r="H84" s="3">
        <v>77726728</v>
      </c>
      <c r="I84" s="3">
        <v>9885940</v>
      </c>
      <c r="J84" s="3">
        <v>17842569</v>
      </c>
      <c r="K84" s="3">
        <v>19956454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149092601</v>
      </c>
      <c r="C6" s="17">
        <v>203174562</v>
      </c>
      <c r="D6" s="21">
        <v>209755841</v>
      </c>
      <c r="E6" s="22">
        <v>332802644</v>
      </c>
      <c r="F6" s="17">
        <v>332802644</v>
      </c>
      <c r="G6" s="23">
        <v>332802644</v>
      </c>
      <c r="H6" s="19">
        <v>216155150</v>
      </c>
      <c r="I6" s="22">
        <v>349424826</v>
      </c>
      <c r="J6" s="17">
        <v>365148952</v>
      </c>
      <c r="K6" s="23">
        <v>374277677</v>
      </c>
    </row>
    <row r="7" spans="1:11" x14ac:dyDescent="0.25">
      <c r="A7" s="20" t="s">
        <v>19</v>
      </c>
      <c r="B7" s="17">
        <v>2055681</v>
      </c>
      <c r="C7" s="17">
        <v>3346071</v>
      </c>
      <c r="D7" s="21">
        <v>5619204</v>
      </c>
      <c r="E7" s="22">
        <v>10474929</v>
      </c>
      <c r="F7" s="17">
        <v>10474929</v>
      </c>
      <c r="G7" s="23">
        <v>10474929</v>
      </c>
      <c r="H7" s="19">
        <v>6738171</v>
      </c>
      <c r="I7" s="22">
        <v>7725970</v>
      </c>
      <c r="J7" s="17">
        <v>8977577</v>
      </c>
      <c r="K7" s="23">
        <v>9597031</v>
      </c>
    </row>
    <row r="8" spans="1:11" x14ac:dyDescent="0.25">
      <c r="A8" s="20" t="s">
        <v>20</v>
      </c>
      <c r="B8" s="17">
        <v>405816841</v>
      </c>
      <c r="C8" s="17">
        <v>439857858</v>
      </c>
      <c r="D8" s="21">
        <v>444759532</v>
      </c>
      <c r="E8" s="22">
        <v>480427850</v>
      </c>
      <c r="F8" s="17">
        <v>480427850</v>
      </c>
      <c r="G8" s="23">
        <v>480427850</v>
      </c>
      <c r="H8" s="19">
        <v>483653615</v>
      </c>
      <c r="I8" s="22">
        <v>522017798</v>
      </c>
      <c r="J8" s="17">
        <v>513760877</v>
      </c>
      <c r="K8" s="23">
        <v>537859237</v>
      </c>
    </row>
    <row r="9" spans="1:11" x14ac:dyDescent="0.25">
      <c r="A9" s="20" t="s">
        <v>21</v>
      </c>
      <c r="B9" s="17">
        <v>55420937</v>
      </c>
      <c r="C9" s="17">
        <v>90422577</v>
      </c>
      <c r="D9" s="21">
        <v>106101140</v>
      </c>
      <c r="E9" s="22">
        <v>71282155</v>
      </c>
      <c r="F9" s="17">
        <v>71282159</v>
      </c>
      <c r="G9" s="23">
        <v>71282159</v>
      </c>
      <c r="H9" s="19">
        <v>126558373</v>
      </c>
      <c r="I9" s="22">
        <v>73829240</v>
      </c>
      <c r="J9" s="17">
        <v>77108400</v>
      </c>
      <c r="K9" s="23">
        <v>79033659</v>
      </c>
    </row>
    <row r="10" spans="1:11" x14ac:dyDescent="0.25">
      <c r="A10" s="24" t="s">
        <v>115</v>
      </c>
      <c r="B10" s="25">
        <f>SUM(B5:B9)</f>
        <v>612386060</v>
      </c>
      <c r="C10" s="26">
        <f t="shared" ref="C10:K10" si="0">SUM(C5:C9)</f>
        <v>736801068</v>
      </c>
      <c r="D10" s="27">
        <f t="shared" si="0"/>
        <v>766235717</v>
      </c>
      <c r="E10" s="25">
        <f t="shared" si="0"/>
        <v>894987578</v>
      </c>
      <c r="F10" s="26">
        <f t="shared" si="0"/>
        <v>894987582</v>
      </c>
      <c r="G10" s="28">
        <f t="shared" si="0"/>
        <v>894987582</v>
      </c>
      <c r="H10" s="29">
        <f t="shared" si="0"/>
        <v>833105309</v>
      </c>
      <c r="I10" s="25">
        <f t="shared" si="0"/>
        <v>952997834</v>
      </c>
      <c r="J10" s="26">
        <f t="shared" si="0"/>
        <v>964995806</v>
      </c>
      <c r="K10" s="28">
        <f t="shared" si="0"/>
        <v>1000767604</v>
      </c>
    </row>
    <row r="11" spans="1:11" x14ac:dyDescent="0.25">
      <c r="A11" s="20" t="s">
        <v>22</v>
      </c>
      <c r="B11" s="17">
        <v>254422862</v>
      </c>
      <c r="C11" s="17">
        <v>260884024</v>
      </c>
      <c r="D11" s="21">
        <v>259499321</v>
      </c>
      <c r="E11" s="22">
        <v>280594762</v>
      </c>
      <c r="F11" s="17">
        <v>280576002</v>
      </c>
      <c r="G11" s="23">
        <v>280576002</v>
      </c>
      <c r="H11" s="19">
        <v>272901154</v>
      </c>
      <c r="I11" s="22">
        <v>295141314</v>
      </c>
      <c r="J11" s="17">
        <v>306944630</v>
      </c>
      <c r="K11" s="23">
        <v>315193134</v>
      </c>
    </row>
    <row r="12" spans="1:11" x14ac:dyDescent="0.25">
      <c r="A12" s="20" t="s">
        <v>23</v>
      </c>
      <c r="B12" s="17">
        <v>5719138</v>
      </c>
      <c r="C12" s="17">
        <v>6314449</v>
      </c>
      <c r="D12" s="21">
        <v>7050525</v>
      </c>
      <c r="E12" s="22">
        <v>8040264</v>
      </c>
      <c r="F12" s="17">
        <v>8040275</v>
      </c>
      <c r="G12" s="23">
        <v>8040275</v>
      </c>
      <c r="H12" s="19">
        <v>7260778</v>
      </c>
      <c r="I12" s="22">
        <v>8092558</v>
      </c>
      <c r="J12" s="17">
        <v>8617957</v>
      </c>
      <c r="K12" s="23">
        <v>8997146</v>
      </c>
    </row>
    <row r="13" spans="1:11" x14ac:dyDescent="0.25">
      <c r="A13" s="20" t="s">
        <v>24</v>
      </c>
      <c r="B13" s="17">
        <v>67998913</v>
      </c>
      <c r="C13" s="17">
        <v>75619126</v>
      </c>
      <c r="D13" s="21">
        <v>75276700</v>
      </c>
      <c r="E13" s="22">
        <v>88404139</v>
      </c>
      <c r="F13" s="17">
        <v>88404139</v>
      </c>
      <c r="G13" s="23">
        <v>88404139</v>
      </c>
      <c r="H13" s="19">
        <v>71297284</v>
      </c>
      <c r="I13" s="22">
        <v>94116373</v>
      </c>
      <c r="J13" s="17">
        <v>98387646</v>
      </c>
      <c r="K13" s="23">
        <v>100108593</v>
      </c>
    </row>
    <row r="14" spans="1:11" x14ac:dyDescent="0.25">
      <c r="A14" s="20" t="s">
        <v>25</v>
      </c>
      <c r="B14" s="17">
        <v>6193766</v>
      </c>
      <c r="C14" s="17">
        <v>4888383</v>
      </c>
      <c r="D14" s="21">
        <v>5063772</v>
      </c>
      <c r="E14" s="22">
        <v>5440252</v>
      </c>
      <c r="F14" s="17">
        <v>5440252</v>
      </c>
      <c r="G14" s="23">
        <v>5440252</v>
      </c>
      <c r="H14" s="19">
        <v>5814113</v>
      </c>
      <c r="I14" s="22">
        <v>9482904</v>
      </c>
      <c r="J14" s="17">
        <v>8846650</v>
      </c>
      <c r="K14" s="23">
        <v>7787124</v>
      </c>
    </row>
    <row r="15" spans="1:11" x14ac:dyDescent="0.25">
      <c r="A15" s="20" t="s">
        <v>26</v>
      </c>
      <c r="B15" s="17">
        <v>22076046</v>
      </c>
      <c r="C15" s="17">
        <v>20116160</v>
      </c>
      <c r="D15" s="21">
        <v>24470175</v>
      </c>
      <c r="E15" s="22">
        <v>55413514</v>
      </c>
      <c r="F15" s="17">
        <v>58175252</v>
      </c>
      <c r="G15" s="23">
        <v>58175252</v>
      </c>
      <c r="H15" s="19">
        <v>32150716</v>
      </c>
      <c r="I15" s="22">
        <v>66352770</v>
      </c>
      <c r="J15" s="17">
        <v>55978075</v>
      </c>
      <c r="K15" s="23">
        <v>58180240</v>
      </c>
    </row>
    <row r="16" spans="1:11" x14ac:dyDescent="0.25">
      <c r="A16" s="20" t="s">
        <v>27</v>
      </c>
      <c r="B16" s="17">
        <v>5038865</v>
      </c>
      <c r="C16" s="17">
        <v>11072400</v>
      </c>
      <c r="D16" s="21">
        <v>11364448</v>
      </c>
      <c r="E16" s="22">
        <v>11635000</v>
      </c>
      <c r="F16" s="17">
        <v>11635000</v>
      </c>
      <c r="G16" s="23">
        <v>11635000</v>
      </c>
      <c r="H16" s="19">
        <v>9652617</v>
      </c>
      <c r="I16" s="22">
        <v>11922168</v>
      </c>
      <c r="J16" s="17">
        <v>11949970</v>
      </c>
      <c r="K16" s="23">
        <v>11966111</v>
      </c>
    </row>
    <row r="17" spans="1:11" x14ac:dyDescent="0.25">
      <c r="A17" s="20" t="s">
        <v>28</v>
      </c>
      <c r="B17" s="17">
        <v>282341776</v>
      </c>
      <c r="C17" s="17">
        <v>273586120</v>
      </c>
      <c r="D17" s="21">
        <v>254499489</v>
      </c>
      <c r="E17" s="22">
        <v>382870316</v>
      </c>
      <c r="F17" s="17">
        <v>407062638</v>
      </c>
      <c r="G17" s="23">
        <v>407062638</v>
      </c>
      <c r="H17" s="19">
        <v>462150106</v>
      </c>
      <c r="I17" s="22">
        <v>430746499</v>
      </c>
      <c r="J17" s="17">
        <v>451675329</v>
      </c>
      <c r="K17" s="23">
        <v>462955197</v>
      </c>
    </row>
    <row r="18" spans="1:11" x14ac:dyDescent="0.25">
      <c r="A18" s="30" t="s">
        <v>29</v>
      </c>
      <c r="B18" s="31">
        <f>SUM(B11:B17)</f>
        <v>643791366</v>
      </c>
      <c r="C18" s="32">
        <f t="shared" ref="C18:K18" si="1">SUM(C11:C17)</f>
        <v>652480662</v>
      </c>
      <c r="D18" s="33">
        <f t="shared" si="1"/>
        <v>637224430</v>
      </c>
      <c r="E18" s="31">
        <f t="shared" si="1"/>
        <v>832398247</v>
      </c>
      <c r="F18" s="32">
        <f t="shared" si="1"/>
        <v>859333558</v>
      </c>
      <c r="G18" s="34">
        <f t="shared" si="1"/>
        <v>859333558</v>
      </c>
      <c r="H18" s="35">
        <f t="shared" si="1"/>
        <v>861226768</v>
      </c>
      <c r="I18" s="31">
        <f t="shared" si="1"/>
        <v>915854586</v>
      </c>
      <c r="J18" s="32">
        <f t="shared" si="1"/>
        <v>942400257</v>
      </c>
      <c r="K18" s="34">
        <f t="shared" si="1"/>
        <v>965187545</v>
      </c>
    </row>
    <row r="19" spans="1:11" x14ac:dyDescent="0.25">
      <c r="A19" s="30" t="s">
        <v>30</v>
      </c>
      <c r="B19" s="36">
        <f>+B10-B18</f>
        <v>-31405306</v>
      </c>
      <c r="C19" s="37">
        <f t="shared" ref="C19:K19" si="2">+C10-C18</f>
        <v>84320406</v>
      </c>
      <c r="D19" s="38">
        <f t="shared" si="2"/>
        <v>129011287</v>
      </c>
      <c r="E19" s="36">
        <f t="shared" si="2"/>
        <v>62589331</v>
      </c>
      <c r="F19" s="37">
        <f t="shared" si="2"/>
        <v>35654024</v>
      </c>
      <c r="G19" s="39">
        <f t="shared" si="2"/>
        <v>35654024</v>
      </c>
      <c r="H19" s="40">
        <f t="shared" si="2"/>
        <v>-28121459</v>
      </c>
      <c r="I19" s="36">
        <f t="shared" si="2"/>
        <v>37143248</v>
      </c>
      <c r="J19" s="37">
        <f t="shared" si="2"/>
        <v>22595549</v>
      </c>
      <c r="K19" s="39">
        <f t="shared" si="2"/>
        <v>35580059</v>
      </c>
    </row>
    <row r="20" spans="1:11" x14ac:dyDescent="0.25">
      <c r="A20" s="41" t="s">
        <v>31</v>
      </c>
      <c r="B20" s="42">
        <v>163072045</v>
      </c>
      <c r="C20" s="43">
        <v>161233271</v>
      </c>
      <c r="D20" s="44">
        <v>196866959</v>
      </c>
      <c r="E20" s="42">
        <v>220149150</v>
      </c>
      <c r="F20" s="43">
        <v>223368150</v>
      </c>
      <c r="G20" s="45">
        <v>223368150</v>
      </c>
      <c r="H20" s="46">
        <v>201193849</v>
      </c>
      <c r="I20" s="42">
        <v>245666667</v>
      </c>
      <c r="J20" s="43">
        <v>371646935</v>
      </c>
      <c r="K20" s="45">
        <v>408469979</v>
      </c>
    </row>
    <row r="21" spans="1:11" x14ac:dyDescent="0.25">
      <c r="A21" s="47" t="s">
        <v>32</v>
      </c>
      <c r="B21" s="48">
        <v>1059830</v>
      </c>
      <c r="C21" s="49">
        <v>0</v>
      </c>
      <c r="D21" s="50">
        <v>3504786</v>
      </c>
      <c r="E21" s="48">
        <v>0</v>
      </c>
      <c r="F21" s="49">
        <v>0</v>
      </c>
      <c r="G21" s="51">
        <v>0</v>
      </c>
      <c r="H21" s="52">
        <v>1460392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132726569</v>
      </c>
      <c r="C22" s="55">
        <f t="shared" ref="C22:K22" si="3">SUM(C19:C21)</f>
        <v>245553677</v>
      </c>
      <c r="D22" s="56">
        <f t="shared" si="3"/>
        <v>329383032</v>
      </c>
      <c r="E22" s="54">
        <f t="shared" si="3"/>
        <v>282738481</v>
      </c>
      <c r="F22" s="55">
        <f t="shared" si="3"/>
        <v>259022174</v>
      </c>
      <c r="G22" s="57">
        <f t="shared" si="3"/>
        <v>259022174</v>
      </c>
      <c r="H22" s="58">
        <f t="shared" si="3"/>
        <v>174532782</v>
      </c>
      <c r="I22" s="54">
        <f t="shared" si="3"/>
        <v>282809915</v>
      </c>
      <c r="J22" s="55">
        <f t="shared" si="3"/>
        <v>394242484</v>
      </c>
      <c r="K22" s="57">
        <f t="shared" si="3"/>
        <v>444050038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132726569</v>
      </c>
      <c r="C24" s="37">
        <f t="shared" ref="C24:K24" si="4">SUM(C22:C23)</f>
        <v>245553677</v>
      </c>
      <c r="D24" s="38">
        <f t="shared" si="4"/>
        <v>329383032</v>
      </c>
      <c r="E24" s="36">
        <f t="shared" si="4"/>
        <v>282738481</v>
      </c>
      <c r="F24" s="37">
        <f t="shared" si="4"/>
        <v>259022174</v>
      </c>
      <c r="G24" s="39">
        <f t="shared" si="4"/>
        <v>259022174</v>
      </c>
      <c r="H24" s="40">
        <f t="shared" si="4"/>
        <v>174532782</v>
      </c>
      <c r="I24" s="36">
        <f t="shared" si="4"/>
        <v>282809915</v>
      </c>
      <c r="J24" s="37">
        <f t="shared" si="4"/>
        <v>394242484</v>
      </c>
      <c r="K24" s="39">
        <f t="shared" si="4"/>
        <v>444050038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182825730</v>
      </c>
      <c r="C27" s="66">
        <v>122471267</v>
      </c>
      <c r="D27" s="67">
        <v>198508776</v>
      </c>
      <c r="E27" s="68">
        <v>256270150</v>
      </c>
      <c r="F27" s="66">
        <v>281184807</v>
      </c>
      <c r="G27" s="69">
        <v>281184807</v>
      </c>
      <c r="H27" s="70">
        <v>205281873</v>
      </c>
      <c r="I27" s="68">
        <v>273663190</v>
      </c>
      <c r="J27" s="66">
        <v>348783019</v>
      </c>
      <c r="K27" s="69">
        <v>381991717</v>
      </c>
    </row>
    <row r="28" spans="1:11" x14ac:dyDescent="0.25">
      <c r="A28" s="71" t="s">
        <v>36</v>
      </c>
      <c r="B28" s="17">
        <v>149355930</v>
      </c>
      <c r="C28" s="17">
        <v>120907230</v>
      </c>
      <c r="D28" s="21">
        <v>193835705</v>
      </c>
      <c r="E28" s="22">
        <v>220149150</v>
      </c>
      <c r="F28" s="17">
        <v>246163807</v>
      </c>
      <c r="G28" s="23">
        <v>246163807</v>
      </c>
      <c r="H28" s="19">
        <v>201608368</v>
      </c>
      <c r="I28" s="22">
        <v>238927538</v>
      </c>
      <c r="J28" s="17">
        <v>348783019</v>
      </c>
      <c r="K28" s="23">
        <v>381991717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31485025</v>
      </c>
      <c r="C30" s="17">
        <v>644459</v>
      </c>
      <c r="D30" s="21">
        <v>1690021</v>
      </c>
      <c r="E30" s="22">
        <v>30000000</v>
      </c>
      <c r="F30" s="17">
        <v>30000000</v>
      </c>
      <c r="G30" s="23">
        <v>30000000</v>
      </c>
      <c r="H30" s="19">
        <v>0</v>
      </c>
      <c r="I30" s="22">
        <v>21949565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1984775</v>
      </c>
      <c r="C31" s="17">
        <v>919578</v>
      </c>
      <c r="D31" s="21">
        <v>2983050</v>
      </c>
      <c r="E31" s="22">
        <v>6121000</v>
      </c>
      <c r="F31" s="17">
        <v>5021000</v>
      </c>
      <c r="G31" s="23">
        <v>5021000</v>
      </c>
      <c r="H31" s="19">
        <v>2590067</v>
      </c>
      <c r="I31" s="22">
        <v>12786087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182825730</v>
      </c>
      <c r="C32" s="66">
        <f t="shared" ref="C32:K32" si="5">SUM(C28:C31)</f>
        <v>122471267</v>
      </c>
      <c r="D32" s="67">
        <f t="shared" si="5"/>
        <v>198508776</v>
      </c>
      <c r="E32" s="68">
        <f t="shared" si="5"/>
        <v>256270150</v>
      </c>
      <c r="F32" s="66">
        <f t="shared" si="5"/>
        <v>281184807</v>
      </c>
      <c r="G32" s="69">
        <f t="shared" si="5"/>
        <v>281184807</v>
      </c>
      <c r="H32" s="70">
        <f t="shared" si="5"/>
        <v>204198435</v>
      </c>
      <c r="I32" s="68">
        <f t="shared" si="5"/>
        <v>273663190</v>
      </c>
      <c r="J32" s="66">
        <f t="shared" si="5"/>
        <v>348783019</v>
      </c>
      <c r="K32" s="69">
        <f t="shared" si="5"/>
        <v>381991717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590609626</v>
      </c>
      <c r="C35" s="17">
        <v>758138009</v>
      </c>
      <c r="D35" s="21">
        <v>980952078</v>
      </c>
      <c r="E35" s="22">
        <v>740245797</v>
      </c>
      <c r="F35" s="17">
        <v>1062181729</v>
      </c>
      <c r="G35" s="23">
        <v>1062181729</v>
      </c>
      <c r="H35" s="19">
        <v>202141708</v>
      </c>
      <c r="I35" s="22">
        <v>986902865</v>
      </c>
      <c r="J35" s="17">
        <v>1193117562</v>
      </c>
      <c r="K35" s="23">
        <v>1539236174</v>
      </c>
    </row>
    <row r="36" spans="1:11" x14ac:dyDescent="0.25">
      <c r="A36" s="20" t="s">
        <v>42</v>
      </c>
      <c r="B36" s="17">
        <v>1939890110</v>
      </c>
      <c r="C36" s="17">
        <v>1983317643</v>
      </c>
      <c r="D36" s="21">
        <v>2107567783</v>
      </c>
      <c r="E36" s="22">
        <v>2237399287</v>
      </c>
      <c r="F36" s="17">
        <v>2387260306</v>
      </c>
      <c r="G36" s="23">
        <v>2387260306</v>
      </c>
      <c r="H36" s="19">
        <v>2239941856</v>
      </c>
      <c r="I36" s="22">
        <v>2376038273</v>
      </c>
      <c r="J36" s="17">
        <v>2535330198</v>
      </c>
      <c r="K36" s="23">
        <v>2623463447</v>
      </c>
    </row>
    <row r="37" spans="1:11" x14ac:dyDescent="0.25">
      <c r="A37" s="20" t="s">
        <v>43</v>
      </c>
      <c r="B37" s="17">
        <v>336770557</v>
      </c>
      <c r="C37" s="17">
        <v>312303086</v>
      </c>
      <c r="D37" s="21">
        <v>336739828</v>
      </c>
      <c r="E37" s="22">
        <v>236902665</v>
      </c>
      <c r="F37" s="17">
        <v>409868409</v>
      </c>
      <c r="G37" s="23">
        <v>409868409</v>
      </c>
      <c r="H37" s="19">
        <v>222858755</v>
      </c>
      <c r="I37" s="22">
        <v>329579772</v>
      </c>
      <c r="J37" s="17">
        <v>299027110</v>
      </c>
      <c r="K37" s="23">
        <v>288174178</v>
      </c>
    </row>
    <row r="38" spans="1:11" x14ac:dyDescent="0.25">
      <c r="A38" s="20" t="s">
        <v>44</v>
      </c>
      <c r="B38" s="17">
        <v>46236943</v>
      </c>
      <c r="C38" s="17">
        <v>47718120</v>
      </c>
      <c r="D38" s="21">
        <v>41601900</v>
      </c>
      <c r="E38" s="22">
        <v>40066512</v>
      </c>
      <c r="F38" s="17">
        <v>70373330</v>
      </c>
      <c r="G38" s="23">
        <v>70373330</v>
      </c>
      <c r="H38" s="19">
        <v>41424430</v>
      </c>
      <c r="I38" s="22">
        <v>40373330</v>
      </c>
      <c r="J38" s="17">
        <v>42190130</v>
      </c>
      <c r="K38" s="23">
        <v>43244884</v>
      </c>
    </row>
    <row r="39" spans="1:11" x14ac:dyDescent="0.25">
      <c r="A39" s="20" t="s">
        <v>45</v>
      </c>
      <c r="B39" s="17">
        <v>2014765667</v>
      </c>
      <c r="C39" s="17">
        <v>2135880769</v>
      </c>
      <c r="D39" s="21">
        <v>2380795101</v>
      </c>
      <c r="E39" s="22">
        <v>2700675907</v>
      </c>
      <c r="F39" s="17">
        <v>2969200296</v>
      </c>
      <c r="G39" s="23">
        <v>2969200296</v>
      </c>
      <c r="H39" s="19">
        <v>2003267597</v>
      </c>
      <c r="I39" s="22">
        <v>2992988037</v>
      </c>
      <c r="J39" s="17">
        <v>3387230521</v>
      </c>
      <c r="K39" s="23">
        <v>3831280559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-18854372</v>
      </c>
      <c r="C42" s="17">
        <v>-437055656</v>
      </c>
      <c r="D42" s="21">
        <v>564166906</v>
      </c>
      <c r="E42" s="22">
        <v>233530109</v>
      </c>
      <c r="F42" s="17">
        <v>319244982</v>
      </c>
      <c r="G42" s="23">
        <v>319244982</v>
      </c>
      <c r="H42" s="19">
        <v>-797582579</v>
      </c>
      <c r="I42" s="22">
        <v>282384797</v>
      </c>
      <c r="J42" s="17">
        <v>367333330</v>
      </c>
      <c r="K42" s="23">
        <v>403106156</v>
      </c>
    </row>
    <row r="43" spans="1:11" x14ac:dyDescent="0.25">
      <c r="A43" s="20" t="s">
        <v>48</v>
      </c>
      <c r="B43" s="17">
        <v>-94000</v>
      </c>
      <c r="C43" s="17">
        <v>2053454</v>
      </c>
      <c r="D43" s="21">
        <v>0</v>
      </c>
      <c r="E43" s="22">
        <v>-256270150</v>
      </c>
      <c r="F43" s="17">
        <v>-297999150</v>
      </c>
      <c r="G43" s="23">
        <v>-297999150</v>
      </c>
      <c r="H43" s="19">
        <v>0</v>
      </c>
      <c r="I43" s="22">
        <v>-273663190</v>
      </c>
      <c r="J43" s="17">
        <v>-348783019</v>
      </c>
      <c r="K43" s="23">
        <v>-381991717</v>
      </c>
    </row>
    <row r="44" spans="1:11" x14ac:dyDescent="0.25">
      <c r="A44" s="20" t="s">
        <v>49</v>
      </c>
      <c r="B44" s="17">
        <v>0</v>
      </c>
      <c r="C44" s="17">
        <v>-64866879</v>
      </c>
      <c r="D44" s="21">
        <v>0</v>
      </c>
      <c r="E44" s="22">
        <v>21800570</v>
      </c>
      <c r="F44" s="17">
        <v>30000000</v>
      </c>
      <c r="G44" s="23">
        <v>30000000</v>
      </c>
      <c r="H44" s="19">
        <v>0</v>
      </c>
      <c r="I44" s="22">
        <v>-8534646</v>
      </c>
      <c r="J44" s="17">
        <v>-12816694</v>
      </c>
      <c r="K44" s="23">
        <v>-8648660</v>
      </c>
    </row>
    <row r="45" spans="1:11" x14ac:dyDescent="0.25">
      <c r="A45" s="30" t="s">
        <v>50</v>
      </c>
      <c r="B45" s="66">
        <v>-13705673</v>
      </c>
      <c r="C45" s="66">
        <v>-474937769</v>
      </c>
      <c r="D45" s="67">
        <v>572304107</v>
      </c>
      <c r="E45" s="68">
        <v>7197730</v>
      </c>
      <c r="F45" s="66">
        <v>54584429</v>
      </c>
      <c r="G45" s="69">
        <v>54584429</v>
      </c>
      <c r="H45" s="70">
        <v>-794243982</v>
      </c>
      <c r="I45" s="68">
        <v>3525558</v>
      </c>
      <c r="J45" s="66">
        <v>9259175</v>
      </c>
      <c r="K45" s="69">
        <v>21724955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26919365</v>
      </c>
      <c r="C48" s="17">
        <v>6705065</v>
      </c>
      <c r="D48" s="21">
        <v>3338596</v>
      </c>
      <c r="E48" s="22">
        <v>7197730</v>
      </c>
      <c r="F48" s="17">
        <v>54584429</v>
      </c>
      <c r="G48" s="23">
        <v>54584429</v>
      </c>
      <c r="H48" s="19">
        <v>31591476</v>
      </c>
      <c r="I48" s="22">
        <v>3525558</v>
      </c>
      <c r="J48" s="17">
        <v>9259176</v>
      </c>
      <c r="K48" s="23">
        <v>21724956</v>
      </c>
    </row>
    <row r="49" spans="1:11" x14ac:dyDescent="0.25">
      <c r="A49" s="20" t="s">
        <v>53</v>
      </c>
      <c r="B49" s="17">
        <f>+B75</f>
        <v>179433354</v>
      </c>
      <c r="C49" s="17">
        <f t="shared" ref="C49:K49" si="6">+C75</f>
        <v>207512918</v>
      </c>
      <c r="D49" s="21">
        <f t="shared" si="6"/>
        <v>-819699153.50526786</v>
      </c>
      <c r="E49" s="22">
        <f t="shared" si="6"/>
        <v>-227847407.15795887</v>
      </c>
      <c r="F49" s="17">
        <f t="shared" si="6"/>
        <v>-142907457.43341428</v>
      </c>
      <c r="G49" s="23">
        <f t="shared" si="6"/>
        <v>-142907457.43341428</v>
      </c>
      <c r="H49" s="19">
        <f t="shared" si="6"/>
        <v>145085507</v>
      </c>
      <c r="I49" s="22">
        <f t="shared" si="6"/>
        <v>-200199663.15475452</v>
      </c>
      <c r="J49" s="17">
        <f t="shared" si="6"/>
        <v>-315263046.27126831</v>
      </c>
      <c r="K49" s="23">
        <f t="shared" si="6"/>
        <v>-477739170.75801992</v>
      </c>
    </row>
    <row r="50" spans="1:11" x14ac:dyDescent="0.25">
      <c r="A50" s="30" t="s">
        <v>54</v>
      </c>
      <c r="B50" s="66">
        <f>+B48-B49</f>
        <v>-152513989</v>
      </c>
      <c r="C50" s="66">
        <f t="shared" ref="C50:K50" si="7">+C48-C49</f>
        <v>-200807853</v>
      </c>
      <c r="D50" s="67">
        <f t="shared" si="7"/>
        <v>823037749.50526786</v>
      </c>
      <c r="E50" s="68">
        <f t="shared" si="7"/>
        <v>235045137.15795887</v>
      </c>
      <c r="F50" s="66">
        <f t="shared" si="7"/>
        <v>197491886.43341428</v>
      </c>
      <c r="G50" s="69">
        <f t="shared" si="7"/>
        <v>197491886.43341428</v>
      </c>
      <c r="H50" s="70">
        <f t="shared" si="7"/>
        <v>-113494031</v>
      </c>
      <c r="I50" s="68">
        <f t="shared" si="7"/>
        <v>203725221.15475452</v>
      </c>
      <c r="J50" s="66">
        <f t="shared" si="7"/>
        <v>324522222.27126831</v>
      </c>
      <c r="K50" s="69">
        <f t="shared" si="7"/>
        <v>499464126.75801992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1756452858</v>
      </c>
      <c r="C53" s="17">
        <v>1683525141</v>
      </c>
      <c r="D53" s="21">
        <v>1510475348</v>
      </c>
      <c r="E53" s="22">
        <v>1631188300</v>
      </c>
      <c r="F53" s="17">
        <v>1457038507</v>
      </c>
      <c r="G53" s="23">
        <v>1457038507</v>
      </c>
      <c r="H53" s="19">
        <v>1617813497</v>
      </c>
      <c r="I53" s="22">
        <v>1451313613</v>
      </c>
      <c r="J53" s="17">
        <v>1471706577</v>
      </c>
      <c r="K53" s="23">
        <v>1508760113</v>
      </c>
    </row>
    <row r="54" spans="1:11" x14ac:dyDescent="0.25">
      <c r="A54" s="20" t="s">
        <v>57</v>
      </c>
      <c r="B54" s="17">
        <v>65361127</v>
      </c>
      <c r="C54" s="17">
        <v>73307557</v>
      </c>
      <c r="D54" s="21">
        <v>75276700</v>
      </c>
      <c r="E54" s="22">
        <v>88404139</v>
      </c>
      <c r="F54" s="17">
        <v>88404139</v>
      </c>
      <c r="G54" s="23">
        <v>88404139</v>
      </c>
      <c r="H54" s="19">
        <v>70931889</v>
      </c>
      <c r="I54" s="22">
        <v>94116373</v>
      </c>
      <c r="J54" s="17">
        <v>98387646</v>
      </c>
      <c r="K54" s="23">
        <v>100108593</v>
      </c>
    </row>
    <row r="55" spans="1:11" x14ac:dyDescent="0.25">
      <c r="A55" s="20" t="s">
        <v>58</v>
      </c>
      <c r="B55" s="17">
        <v>127397998</v>
      </c>
      <c r="C55" s="17">
        <v>62118782</v>
      </c>
      <c r="D55" s="21">
        <v>106719881</v>
      </c>
      <c r="E55" s="22">
        <v>151462400</v>
      </c>
      <c r="F55" s="17">
        <v>136009534</v>
      </c>
      <c r="G55" s="23">
        <v>136009534</v>
      </c>
      <c r="H55" s="19">
        <v>73336948</v>
      </c>
      <c r="I55" s="22">
        <v>152490783</v>
      </c>
      <c r="J55" s="17">
        <v>286175154</v>
      </c>
      <c r="K55" s="23">
        <v>295904761</v>
      </c>
    </row>
    <row r="56" spans="1:11" x14ac:dyDescent="0.25">
      <c r="A56" s="20" t="s">
        <v>59</v>
      </c>
      <c r="B56" s="17">
        <v>42351583</v>
      </c>
      <c r="C56" s="17">
        <v>23415690</v>
      </c>
      <c r="D56" s="21">
        <v>19805767</v>
      </c>
      <c r="E56" s="22">
        <v>47528185</v>
      </c>
      <c r="F56" s="17">
        <v>39773185</v>
      </c>
      <c r="G56" s="23">
        <v>39773185</v>
      </c>
      <c r="H56" s="19">
        <v>30704452</v>
      </c>
      <c r="I56" s="22">
        <v>41100007</v>
      </c>
      <c r="J56" s="17">
        <v>29836864</v>
      </c>
      <c r="K56" s="23">
        <v>30374743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43134746</v>
      </c>
      <c r="C59" s="17">
        <v>37623302</v>
      </c>
      <c r="D59" s="21">
        <v>31605468</v>
      </c>
      <c r="E59" s="22">
        <v>40669363</v>
      </c>
      <c r="F59" s="17">
        <v>40669363</v>
      </c>
      <c r="G59" s="23">
        <v>40669363</v>
      </c>
      <c r="H59" s="19">
        <v>64915217</v>
      </c>
      <c r="I59" s="22">
        <v>42458816</v>
      </c>
      <c r="J59" s="17">
        <v>44369461</v>
      </c>
      <c r="K59" s="23">
        <v>45478695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4762493</v>
      </c>
      <c r="F60" s="17">
        <v>4762493</v>
      </c>
      <c r="G60" s="23">
        <v>4762493</v>
      </c>
      <c r="H60" s="19">
        <v>4131</v>
      </c>
      <c r="I60" s="22">
        <v>4972043</v>
      </c>
      <c r="J60" s="17">
        <v>5195785</v>
      </c>
      <c r="K60" s="23">
        <v>5325679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38531</v>
      </c>
      <c r="C62" s="86">
        <v>38531</v>
      </c>
      <c r="D62" s="87">
        <v>38531</v>
      </c>
      <c r="E62" s="85">
        <v>38531</v>
      </c>
      <c r="F62" s="86">
        <v>38531</v>
      </c>
      <c r="G62" s="87">
        <v>38531</v>
      </c>
      <c r="H62" s="88">
        <v>38531</v>
      </c>
      <c r="I62" s="85">
        <v>38531</v>
      </c>
      <c r="J62" s="86">
        <v>38531</v>
      </c>
      <c r="K62" s="87">
        <v>38531</v>
      </c>
    </row>
    <row r="63" spans="1:11" x14ac:dyDescent="0.25">
      <c r="A63" s="84" t="s">
        <v>65</v>
      </c>
      <c r="B63" s="85">
        <v>39192</v>
      </c>
      <c r="C63" s="86">
        <v>39192</v>
      </c>
      <c r="D63" s="87">
        <v>39192</v>
      </c>
      <c r="E63" s="85">
        <v>39192</v>
      </c>
      <c r="F63" s="86">
        <v>39192</v>
      </c>
      <c r="G63" s="87">
        <v>39192</v>
      </c>
      <c r="H63" s="88">
        <v>39192</v>
      </c>
      <c r="I63" s="85">
        <v>39192</v>
      </c>
      <c r="J63" s="86">
        <v>39192</v>
      </c>
      <c r="K63" s="87">
        <v>39192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1.2223042847100363</v>
      </c>
      <c r="E70" s="5">
        <f t="shared" si="8"/>
        <v>0.58323097934214696</v>
      </c>
      <c r="F70" s="5">
        <f t="shared" si="8"/>
        <v>0.50806184816307232</v>
      </c>
      <c r="G70" s="5">
        <f t="shared" si="8"/>
        <v>0.50806184816307232</v>
      </c>
      <c r="H70" s="5">
        <f t="shared" si="8"/>
        <v>0</v>
      </c>
      <c r="I70" s="5">
        <f t="shared" si="8"/>
        <v>0.47733086912464956</v>
      </c>
      <c r="J70" s="5">
        <f t="shared" si="8"/>
        <v>0.47722228151457019</v>
      </c>
      <c r="K70" s="5">
        <f t="shared" si="8"/>
        <v>0.47724204595832154</v>
      </c>
    </row>
    <row r="71" spans="1:11" ht="13" hidden="1" x14ac:dyDescent="0.3">
      <c r="A71" s="1" t="s">
        <v>120</v>
      </c>
      <c r="B71" s="2">
        <f>+B83</f>
        <v>0</v>
      </c>
      <c r="C71" s="2">
        <f t="shared" ref="C71:K71" si="9">+C83</f>
        <v>0</v>
      </c>
      <c r="D71" s="2">
        <f t="shared" si="9"/>
        <v>258764038</v>
      </c>
      <c r="E71" s="2">
        <f t="shared" si="9"/>
        <v>196203369</v>
      </c>
      <c r="F71" s="2">
        <f t="shared" si="9"/>
        <v>170915899</v>
      </c>
      <c r="G71" s="2">
        <f t="shared" si="9"/>
        <v>170915899</v>
      </c>
      <c r="H71" s="2">
        <f t="shared" si="9"/>
        <v>0</v>
      </c>
      <c r="I71" s="2">
        <f t="shared" si="9"/>
        <v>168581155</v>
      </c>
      <c r="J71" s="2">
        <f t="shared" si="9"/>
        <v>176090651</v>
      </c>
      <c r="K71" s="2">
        <f t="shared" si="9"/>
        <v>180507218</v>
      </c>
    </row>
    <row r="72" spans="1:11" ht="13" hidden="1" x14ac:dyDescent="0.3">
      <c r="A72" s="1" t="s">
        <v>121</v>
      </c>
      <c r="B72" s="2">
        <f>+B77</f>
        <v>151762198</v>
      </c>
      <c r="C72" s="2">
        <f t="shared" ref="C72:K72" si="10">+C77</f>
        <v>205762770</v>
      </c>
      <c r="D72" s="2">
        <f t="shared" si="10"/>
        <v>211701817</v>
      </c>
      <c r="E72" s="2">
        <f t="shared" si="10"/>
        <v>336407660</v>
      </c>
      <c r="F72" s="2">
        <f t="shared" si="10"/>
        <v>336407663</v>
      </c>
      <c r="G72" s="2">
        <f t="shared" si="10"/>
        <v>336407663</v>
      </c>
      <c r="H72" s="2">
        <f t="shared" si="10"/>
        <v>217644300</v>
      </c>
      <c r="I72" s="2">
        <f t="shared" si="10"/>
        <v>353174634</v>
      </c>
      <c r="J72" s="2">
        <f t="shared" si="10"/>
        <v>368990841</v>
      </c>
      <c r="K72" s="2">
        <f t="shared" si="10"/>
        <v>378229914</v>
      </c>
    </row>
    <row r="73" spans="1:11" ht="13" hidden="1" x14ac:dyDescent="0.3">
      <c r="A73" s="1" t="s">
        <v>122</v>
      </c>
      <c r="B73" s="2">
        <f>+B74</f>
        <v>248847010.83333328</v>
      </c>
      <c r="C73" s="2">
        <f t="shared" ref="C73:K73" si="11">+(C78+C80+C81+C82)-(B78+B80+B81+B82)</f>
        <v>183680067</v>
      </c>
      <c r="D73" s="2">
        <f t="shared" si="11"/>
        <v>210967181</v>
      </c>
      <c r="E73" s="2">
        <f t="shared" si="11"/>
        <v>-152747368</v>
      </c>
      <c r="F73" s="2">
        <f>+(F78+F80+F81+F82)-(D78+D80+D81+D82)</f>
        <v>59103222</v>
      </c>
      <c r="G73" s="2">
        <f>+(G78+G80+G81+G82)-(D78+D80+D81+D82)</f>
        <v>59103222</v>
      </c>
      <c r="H73" s="2">
        <f>+(H78+H80+H81+H82)-(D78+D80+D81+D82)</f>
        <v>-737499658</v>
      </c>
      <c r="I73" s="2">
        <f>+(I78+I80+I81+I82)-(E78+E80+E81+E82)</f>
        <v>196445141</v>
      </c>
      <c r="J73" s="2">
        <f t="shared" si="11"/>
        <v>196966964</v>
      </c>
      <c r="K73" s="2">
        <f t="shared" si="11"/>
        <v>331612693</v>
      </c>
    </row>
    <row r="74" spans="1:11" ht="13" hidden="1" x14ac:dyDescent="0.3">
      <c r="A74" s="1" t="s">
        <v>123</v>
      </c>
      <c r="B74" s="2">
        <f>+TREND(C74:E74)</f>
        <v>248847010.83333328</v>
      </c>
      <c r="C74" s="2">
        <f>+C73</f>
        <v>183680067</v>
      </c>
      <c r="D74" s="2">
        <f t="shared" ref="D74:K74" si="12">+D73</f>
        <v>210967181</v>
      </c>
      <c r="E74" s="2">
        <f t="shared" si="12"/>
        <v>-152747368</v>
      </c>
      <c r="F74" s="2">
        <f t="shared" si="12"/>
        <v>59103222</v>
      </c>
      <c r="G74" s="2">
        <f t="shared" si="12"/>
        <v>59103222</v>
      </c>
      <c r="H74" s="2">
        <f t="shared" si="12"/>
        <v>-737499658</v>
      </c>
      <c r="I74" s="2">
        <f t="shared" si="12"/>
        <v>196445141</v>
      </c>
      <c r="J74" s="2">
        <f t="shared" si="12"/>
        <v>196966964</v>
      </c>
      <c r="K74" s="2">
        <f t="shared" si="12"/>
        <v>331612693</v>
      </c>
    </row>
    <row r="75" spans="1:11" ht="13" hidden="1" x14ac:dyDescent="0.3">
      <c r="A75" s="1" t="s">
        <v>124</v>
      </c>
      <c r="B75" s="2">
        <f>+B84-(((B80+B81+B82+B78)*B70)-B79)</f>
        <v>179433354</v>
      </c>
      <c r="C75" s="2">
        <f t="shared" ref="C75:K75" si="13">+C84-(((C80+C81+C82+C78)*C70)-C79)</f>
        <v>207512918</v>
      </c>
      <c r="D75" s="2">
        <f t="shared" si="13"/>
        <v>-819699153.50526786</v>
      </c>
      <c r="E75" s="2">
        <f t="shared" si="13"/>
        <v>-227847407.15795887</v>
      </c>
      <c r="F75" s="2">
        <f t="shared" si="13"/>
        <v>-142907457.43341428</v>
      </c>
      <c r="G75" s="2">
        <f t="shared" si="13"/>
        <v>-142907457.43341428</v>
      </c>
      <c r="H75" s="2">
        <f t="shared" si="13"/>
        <v>145085507</v>
      </c>
      <c r="I75" s="2">
        <f t="shared" si="13"/>
        <v>-200199663.15475452</v>
      </c>
      <c r="J75" s="2">
        <f t="shared" si="13"/>
        <v>-315263046.27126831</v>
      </c>
      <c r="K75" s="2">
        <f t="shared" si="13"/>
        <v>-477739170.75801992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151762198</v>
      </c>
      <c r="C77" s="3">
        <v>205762770</v>
      </c>
      <c r="D77" s="3">
        <v>211701817</v>
      </c>
      <c r="E77" s="3">
        <v>336407660</v>
      </c>
      <c r="F77" s="3">
        <v>336407663</v>
      </c>
      <c r="G77" s="3">
        <v>336407663</v>
      </c>
      <c r="H77" s="3">
        <v>217644300</v>
      </c>
      <c r="I77" s="3">
        <v>353174634</v>
      </c>
      <c r="J77" s="3">
        <v>368990841</v>
      </c>
      <c r="K77" s="3">
        <v>378229914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152814408</v>
      </c>
      <c r="C79" s="3">
        <v>150247417</v>
      </c>
      <c r="D79" s="3">
        <v>151376425</v>
      </c>
      <c r="E79" s="3">
        <v>129617843</v>
      </c>
      <c r="F79" s="3">
        <v>150932505</v>
      </c>
      <c r="G79" s="3">
        <v>150932505</v>
      </c>
      <c r="H79" s="3">
        <v>149254881</v>
      </c>
      <c r="I79" s="3">
        <v>136444959</v>
      </c>
      <c r="J79" s="3">
        <v>110983865</v>
      </c>
      <c r="K79" s="3">
        <v>104294728</v>
      </c>
    </row>
    <row r="80" spans="1:11" ht="13" hidden="1" x14ac:dyDescent="0.3">
      <c r="A80" s="1" t="s">
        <v>71</v>
      </c>
      <c r="B80" s="3">
        <v>462858482</v>
      </c>
      <c r="C80" s="3">
        <v>644401241</v>
      </c>
      <c r="D80" s="3">
        <v>859941510</v>
      </c>
      <c r="E80" s="3">
        <v>702621054</v>
      </c>
      <c r="F80" s="3">
        <v>906012921</v>
      </c>
      <c r="G80" s="3">
        <v>906012921</v>
      </c>
      <c r="H80" s="3">
        <v>119705680</v>
      </c>
      <c r="I80" s="3">
        <v>890607472</v>
      </c>
      <c r="J80" s="3">
        <v>1086913909</v>
      </c>
      <c r="K80" s="3">
        <v>1418143129</v>
      </c>
    </row>
    <row r="81" spans="1:11" ht="13" hidden="1" x14ac:dyDescent="0.3">
      <c r="A81" s="1" t="s">
        <v>72</v>
      </c>
      <c r="B81" s="3">
        <v>4082344</v>
      </c>
      <c r="C81" s="3">
        <v>6219652</v>
      </c>
      <c r="D81" s="3">
        <v>1646564</v>
      </c>
      <c r="E81" s="3">
        <v>6219652</v>
      </c>
      <c r="F81" s="3">
        <v>14678375</v>
      </c>
      <c r="G81" s="3">
        <v>14678375</v>
      </c>
      <c r="H81" s="3">
        <v>4382736</v>
      </c>
      <c r="I81" s="3">
        <v>14678375</v>
      </c>
      <c r="J81" s="3">
        <v>15338902</v>
      </c>
      <c r="K81" s="3">
        <v>15722375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0</v>
      </c>
      <c r="D83" s="3">
        <v>258764038</v>
      </c>
      <c r="E83" s="3">
        <v>196203369</v>
      </c>
      <c r="F83" s="3">
        <v>170915899</v>
      </c>
      <c r="G83" s="3">
        <v>170915899</v>
      </c>
      <c r="H83" s="3">
        <v>0</v>
      </c>
      <c r="I83" s="3">
        <v>168581155</v>
      </c>
      <c r="J83" s="3">
        <v>176090651</v>
      </c>
      <c r="K83" s="3">
        <v>180507218</v>
      </c>
    </row>
    <row r="84" spans="1:11" ht="13" hidden="1" x14ac:dyDescent="0.3">
      <c r="A84" s="1" t="s">
        <v>75</v>
      </c>
      <c r="B84" s="3">
        <v>26618946</v>
      </c>
      <c r="C84" s="3">
        <v>57265501</v>
      </c>
      <c r="D84" s="3">
        <v>82047216</v>
      </c>
      <c r="E84" s="3">
        <v>55952609</v>
      </c>
      <c r="F84" s="3">
        <v>173928159</v>
      </c>
      <c r="G84" s="3">
        <v>173928159</v>
      </c>
      <c r="H84" s="3">
        <v>-4169374</v>
      </c>
      <c r="I84" s="3">
        <v>95476258</v>
      </c>
      <c r="J84" s="3">
        <v>99772690</v>
      </c>
      <c r="K84" s="3">
        <v>102267008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33140701</v>
      </c>
      <c r="C5" s="17">
        <v>30989108</v>
      </c>
      <c r="D5" s="21">
        <v>31222470</v>
      </c>
      <c r="E5" s="22">
        <v>41772024</v>
      </c>
      <c r="F5" s="17">
        <v>41772024</v>
      </c>
      <c r="G5" s="23">
        <v>41772024</v>
      </c>
      <c r="H5" s="19">
        <v>39803406</v>
      </c>
      <c r="I5" s="22">
        <v>42607476</v>
      </c>
      <c r="J5" s="17">
        <v>44546800</v>
      </c>
      <c r="K5" s="23">
        <v>46515804</v>
      </c>
    </row>
    <row r="6" spans="1:11" x14ac:dyDescent="0.25">
      <c r="A6" s="20" t="s">
        <v>18</v>
      </c>
      <c r="B6" s="17">
        <v>1376836</v>
      </c>
      <c r="C6" s="17">
        <v>1351306</v>
      </c>
      <c r="D6" s="21">
        <v>1095821</v>
      </c>
      <c r="E6" s="22">
        <v>1500004</v>
      </c>
      <c r="F6" s="17">
        <v>1000004</v>
      </c>
      <c r="G6" s="23">
        <v>1000004</v>
      </c>
      <c r="H6" s="19">
        <v>1394390</v>
      </c>
      <c r="I6" s="22">
        <v>1296000</v>
      </c>
      <c r="J6" s="17">
        <v>1357840</v>
      </c>
      <c r="K6" s="23">
        <v>1417756</v>
      </c>
    </row>
    <row r="7" spans="1:11" x14ac:dyDescent="0.25">
      <c r="A7" s="20" t="s">
        <v>19</v>
      </c>
      <c r="B7" s="17">
        <v>7744747</v>
      </c>
      <c r="C7" s="17">
        <v>15421705</v>
      </c>
      <c r="D7" s="21">
        <v>24812201</v>
      </c>
      <c r="E7" s="22">
        <v>15000000</v>
      </c>
      <c r="F7" s="17">
        <v>20000000</v>
      </c>
      <c r="G7" s="23">
        <v>20000000</v>
      </c>
      <c r="H7" s="19">
        <v>24126280</v>
      </c>
      <c r="I7" s="22">
        <v>21999996</v>
      </c>
      <c r="J7" s="17">
        <v>23029992</v>
      </c>
      <c r="K7" s="23">
        <v>24095196</v>
      </c>
    </row>
    <row r="8" spans="1:11" x14ac:dyDescent="0.25">
      <c r="A8" s="20" t="s">
        <v>20</v>
      </c>
      <c r="B8" s="17">
        <v>288178070</v>
      </c>
      <c r="C8" s="17">
        <v>322884466</v>
      </c>
      <c r="D8" s="21">
        <v>346767532</v>
      </c>
      <c r="E8" s="22">
        <v>382380600</v>
      </c>
      <c r="F8" s="17">
        <v>389858600</v>
      </c>
      <c r="G8" s="23">
        <v>389858600</v>
      </c>
      <c r="H8" s="19">
        <v>367752819</v>
      </c>
      <c r="I8" s="22">
        <v>362391000</v>
      </c>
      <c r="J8" s="17">
        <v>348723432</v>
      </c>
      <c r="K8" s="23">
        <v>364347516</v>
      </c>
    </row>
    <row r="9" spans="1:11" x14ac:dyDescent="0.25">
      <c r="A9" s="20" t="s">
        <v>21</v>
      </c>
      <c r="B9" s="17">
        <v>5800795</v>
      </c>
      <c r="C9" s="17">
        <v>816253404</v>
      </c>
      <c r="D9" s="21">
        <v>56445805</v>
      </c>
      <c r="E9" s="22">
        <v>20617284</v>
      </c>
      <c r="F9" s="17">
        <v>20617284</v>
      </c>
      <c r="G9" s="23">
        <v>20617284</v>
      </c>
      <c r="H9" s="19">
        <v>63931469</v>
      </c>
      <c r="I9" s="22">
        <v>24876936</v>
      </c>
      <c r="J9" s="17">
        <v>30595620</v>
      </c>
      <c r="K9" s="23">
        <v>31902764</v>
      </c>
    </row>
    <row r="10" spans="1:11" x14ac:dyDescent="0.25">
      <c r="A10" s="24" t="s">
        <v>115</v>
      </c>
      <c r="B10" s="25">
        <f>SUM(B5:B9)</f>
        <v>336241149</v>
      </c>
      <c r="C10" s="26">
        <f t="shared" ref="C10:K10" si="0">SUM(C5:C9)</f>
        <v>1186899989</v>
      </c>
      <c r="D10" s="27">
        <f t="shared" si="0"/>
        <v>460343829</v>
      </c>
      <c r="E10" s="25">
        <f t="shared" si="0"/>
        <v>461269912</v>
      </c>
      <c r="F10" s="26">
        <f t="shared" si="0"/>
        <v>473247912</v>
      </c>
      <c r="G10" s="28">
        <f t="shared" si="0"/>
        <v>473247912</v>
      </c>
      <c r="H10" s="29">
        <f t="shared" si="0"/>
        <v>497008364</v>
      </c>
      <c r="I10" s="25">
        <f t="shared" si="0"/>
        <v>453171408</v>
      </c>
      <c r="J10" s="26">
        <f t="shared" si="0"/>
        <v>448253684</v>
      </c>
      <c r="K10" s="28">
        <f t="shared" si="0"/>
        <v>468279036</v>
      </c>
    </row>
    <row r="11" spans="1:11" x14ac:dyDescent="0.25">
      <c r="A11" s="20" t="s">
        <v>22</v>
      </c>
      <c r="B11" s="17">
        <v>159313958</v>
      </c>
      <c r="C11" s="17">
        <v>150358518</v>
      </c>
      <c r="D11" s="21">
        <v>148630284</v>
      </c>
      <c r="E11" s="22">
        <v>172563308</v>
      </c>
      <c r="F11" s="17">
        <v>172611308</v>
      </c>
      <c r="G11" s="23">
        <v>172611308</v>
      </c>
      <c r="H11" s="19">
        <v>163510251</v>
      </c>
      <c r="I11" s="22">
        <v>181307352</v>
      </c>
      <c r="J11" s="17">
        <v>184544956</v>
      </c>
      <c r="K11" s="23">
        <v>194301624</v>
      </c>
    </row>
    <row r="12" spans="1:11" x14ac:dyDescent="0.25">
      <c r="A12" s="20" t="s">
        <v>23</v>
      </c>
      <c r="B12" s="17">
        <v>24425464</v>
      </c>
      <c r="C12" s="17">
        <v>24369420</v>
      </c>
      <c r="D12" s="21">
        <v>26345746</v>
      </c>
      <c r="E12" s="22">
        <v>30315288</v>
      </c>
      <c r="F12" s="17">
        <v>30315288</v>
      </c>
      <c r="G12" s="23">
        <v>30315288</v>
      </c>
      <c r="H12" s="19">
        <v>29154245</v>
      </c>
      <c r="I12" s="22">
        <v>31073148</v>
      </c>
      <c r="J12" s="17">
        <v>31850040</v>
      </c>
      <c r="K12" s="23">
        <v>32646252</v>
      </c>
    </row>
    <row r="13" spans="1:11" x14ac:dyDescent="0.25">
      <c r="A13" s="20" t="s">
        <v>24</v>
      </c>
      <c r="B13" s="17">
        <v>216818293</v>
      </c>
      <c r="C13" s="17">
        <v>48815433</v>
      </c>
      <c r="D13" s="21">
        <v>51504348</v>
      </c>
      <c r="E13" s="22">
        <v>55000000</v>
      </c>
      <c r="F13" s="17">
        <v>55000000</v>
      </c>
      <c r="G13" s="23">
        <v>55000000</v>
      </c>
      <c r="H13" s="19">
        <v>56765055</v>
      </c>
      <c r="I13" s="22">
        <v>57500004</v>
      </c>
      <c r="J13" s="17">
        <v>58937508</v>
      </c>
      <c r="K13" s="23">
        <v>60410928</v>
      </c>
    </row>
    <row r="14" spans="1:11" x14ac:dyDescent="0.25">
      <c r="A14" s="20" t="s">
        <v>25</v>
      </c>
      <c r="B14" s="17">
        <v>2258632</v>
      </c>
      <c r="C14" s="17">
        <v>3022591</v>
      </c>
      <c r="D14" s="21">
        <v>3671089</v>
      </c>
      <c r="E14" s="22">
        <v>3800004</v>
      </c>
      <c r="F14" s="17">
        <v>3300004</v>
      </c>
      <c r="G14" s="23">
        <v>3300004</v>
      </c>
      <c r="H14" s="19">
        <v>4118868</v>
      </c>
      <c r="I14" s="22">
        <v>150000</v>
      </c>
      <c r="J14" s="17">
        <v>156900</v>
      </c>
      <c r="K14" s="23">
        <v>163800</v>
      </c>
    </row>
    <row r="15" spans="1:11" x14ac:dyDescent="0.25">
      <c r="A15" s="20" t="s">
        <v>26</v>
      </c>
      <c r="B15" s="17">
        <v>2746331</v>
      </c>
      <c r="C15" s="17">
        <v>0</v>
      </c>
      <c r="D15" s="21">
        <v>0</v>
      </c>
      <c r="E15" s="22">
        <v>6549992</v>
      </c>
      <c r="F15" s="17">
        <v>0</v>
      </c>
      <c r="G15" s="23">
        <v>0</v>
      </c>
      <c r="H15" s="19">
        <v>0</v>
      </c>
      <c r="I15" s="22">
        <v>0</v>
      </c>
      <c r="J15" s="17">
        <v>0</v>
      </c>
      <c r="K15" s="23">
        <v>0</v>
      </c>
    </row>
    <row r="16" spans="1:11" x14ac:dyDescent="0.25">
      <c r="A16" s="20" t="s">
        <v>27</v>
      </c>
      <c r="B16" s="17">
        <v>9582389</v>
      </c>
      <c r="C16" s="17">
        <v>10004464</v>
      </c>
      <c r="D16" s="21">
        <v>7820420</v>
      </c>
      <c r="E16" s="22">
        <v>10549993</v>
      </c>
      <c r="F16" s="17">
        <v>12005533</v>
      </c>
      <c r="G16" s="23">
        <v>12005533</v>
      </c>
      <c r="H16" s="19">
        <v>5147002</v>
      </c>
      <c r="I16" s="22">
        <v>7000008</v>
      </c>
      <c r="J16" s="17">
        <v>7322016</v>
      </c>
      <c r="K16" s="23">
        <v>7644168</v>
      </c>
    </row>
    <row r="17" spans="1:11" x14ac:dyDescent="0.25">
      <c r="A17" s="20" t="s">
        <v>28</v>
      </c>
      <c r="B17" s="17">
        <v>149289957</v>
      </c>
      <c r="C17" s="17">
        <v>925829324</v>
      </c>
      <c r="D17" s="21">
        <v>200077987</v>
      </c>
      <c r="E17" s="22">
        <v>285222773</v>
      </c>
      <c r="F17" s="17">
        <v>309413978</v>
      </c>
      <c r="G17" s="23">
        <v>309413978</v>
      </c>
      <c r="H17" s="19">
        <v>215410934</v>
      </c>
      <c r="I17" s="22">
        <v>275346804</v>
      </c>
      <c r="J17" s="17">
        <v>264038452</v>
      </c>
      <c r="K17" s="23">
        <v>270811172</v>
      </c>
    </row>
    <row r="18" spans="1:11" x14ac:dyDescent="0.25">
      <c r="A18" s="30" t="s">
        <v>29</v>
      </c>
      <c r="B18" s="31">
        <f>SUM(B11:B17)</f>
        <v>564435024</v>
      </c>
      <c r="C18" s="32">
        <f t="shared" ref="C18:K18" si="1">SUM(C11:C17)</f>
        <v>1162399750</v>
      </c>
      <c r="D18" s="33">
        <f t="shared" si="1"/>
        <v>438049874</v>
      </c>
      <c r="E18" s="31">
        <f t="shared" si="1"/>
        <v>564001358</v>
      </c>
      <c r="F18" s="32">
        <f t="shared" si="1"/>
        <v>582646111</v>
      </c>
      <c r="G18" s="34">
        <f t="shared" si="1"/>
        <v>582646111</v>
      </c>
      <c r="H18" s="35">
        <f t="shared" si="1"/>
        <v>474106355</v>
      </c>
      <c r="I18" s="31">
        <f t="shared" si="1"/>
        <v>552377316</v>
      </c>
      <c r="J18" s="32">
        <f t="shared" si="1"/>
        <v>546849872</v>
      </c>
      <c r="K18" s="34">
        <f t="shared" si="1"/>
        <v>565977944</v>
      </c>
    </row>
    <row r="19" spans="1:11" x14ac:dyDescent="0.25">
      <c r="A19" s="30" t="s">
        <v>30</v>
      </c>
      <c r="B19" s="36">
        <f>+B10-B18</f>
        <v>-228193875</v>
      </c>
      <c r="C19" s="37">
        <f t="shared" ref="C19:K19" si="2">+C10-C18</f>
        <v>24500239</v>
      </c>
      <c r="D19" s="38">
        <f t="shared" si="2"/>
        <v>22293955</v>
      </c>
      <c r="E19" s="36">
        <f t="shared" si="2"/>
        <v>-102731446</v>
      </c>
      <c r="F19" s="37">
        <f t="shared" si="2"/>
        <v>-109398199</v>
      </c>
      <c r="G19" s="39">
        <f t="shared" si="2"/>
        <v>-109398199</v>
      </c>
      <c r="H19" s="40">
        <f t="shared" si="2"/>
        <v>22902009</v>
      </c>
      <c r="I19" s="36">
        <f t="shared" si="2"/>
        <v>-99205908</v>
      </c>
      <c r="J19" s="37">
        <f t="shared" si="2"/>
        <v>-98596188</v>
      </c>
      <c r="K19" s="39">
        <f t="shared" si="2"/>
        <v>-97698908</v>
      </c>
    </row>
    <row r="20" spans="1:11" x14ac:dyDescent="0.25">
      <c r="A20" s="41" t="s">
        <v>31</v>
      </c>
      <c r="B20" s="42">
        <v>66169333</v>
      </c>
      <c r="C20" s="43">
        <v>70413582</v>
      </c>
      <c r="D20" s="44">
        <v>58776882</v>
      </c>
      <c r="E20" s="42">
        <v>61014396</v>
      </c>
      <c r="F20" s="43">
        <v>71236396</v>
      </c>
      <c r="G20" s="45">
        <v>71236396</v>
      </c>
      <c r="H20" s="46">
        <v>79404143</v>
      </c>
      <c r="I20" s="42">
        <v>65535000</v>
      </c>
      <c r="J20" s="43">
        <v>71193564</v>
      </c>
      <c r="K20" s="45">
        <v>74539500</v>
      </c>
    </row>
    <row r="21" spans="1:11" x14ac:dyDescent="0.25">
      <c r="A21" s="47" t="s">
        <v>32</v>
      </c>
      <c r="B21" s="48">
        <v>0</v>
      </c>
      <c r="C21" s="49">
        <v>2250000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-162024542</v>
      </c>
      <c r="C22" s="55">
        <f t="shared" ref="C22:K22" si="3">SUM(C19:C21)</f>
        <v>97163821</v>
      </c>
      <c r="D22" s="56">
        <f t="shared" si="3"/>
        <v>81070837</v>
      </c>
      <c r="E22" s="54">
        <f t="shared" si="3"/>
        <v>-41717050</v>
      </c>
      <c r="F22" s="55">
        <f t="shared" si="3"/>
        <v>-38161803</v>
      </c>
      <c r="G22" s="57">
        <f t="shared" si="3"/>
        <v>-38161803</v>
      </c>
      <c r="H22" s="58">
        <f t="shared" si="3"/>
        <v>102306152</v>
      </c>
      <c r="I22" s="54">
        <f t="shared" si="3"/>
        <v>-33670908</v>
      </c>
      <c r="J22" s="55">
        <f t="shared" si="3"/>
        <v>-27402624</v>
      </c>
      <c r="K22" s="57">
        <f t="shared" si="3"/>
        <v>-23159408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-162024542</v>
      </c>
      <c r="C24" s="37">
        <f t="shared" ref="C24:K24" si="4">SUM(C22:C23)</f>
        <v>97163821</v>
      </c>
      <c r="D24" s="38">
        <f t="shared" si="4"/>
        <v>81070837</v>
      </c>
      <c r="E24" s="36">
        <f t="shared" si="4"/>
        <v>-41717050</v>
      </c>
      <c r="F24" s="37">
        <f t="shared" si="4"/>
        <v>-38161803</v>
      </c>
      <c r="G24" s="39">
        <f t="shared" si="4"/>
        <v>-38161803</v>
      </c>
      <c r="H24" s="40">
        <f t="shared" si="4"/>
        <v>102306152</v>
      </c>
      <c r="I24" s="36">
        <f t="shared" si="4"/>
        <v>-33670908</v>
      </c>
      <c r="J24" s="37">
        <f t="shared" si="4"/>
        <v>-27402624</v>
      </c>
      <c r="K24" s="39">
        <f t="shared" si="4"/>
        <v>-23159408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96481511</v>
      </c>
      <c r="C27" s="66">
        <v>84168556</v>
      </c>
      <c r="D27" s="67">
        <v>88899570</v>
      </c>
      <c r="E27" s="68">
        <v>143189377</v>
      </c>
      <c r="F27" s="66">
        <v>143997811</v>
      </c>
      <c r="G27" s="69">
        <v>143997811</v>
      </c>
      <c r="H27" s="70">
        <v>132421436</v>
      </c>
      <c r="I27" s="68">
        <v>137354988</v>
      </c>
      <c r="J27" s="66">
        <v>108955056</v>
      </c>
      <c r="K27" s="69">
        <v>113245032</v>
      </c>
    </row>
    <row r="28" spans="1:11" x14ac:dyDescent="0.25">
      <c r="A28" s="71" t="s">
        <v>36</v>
      </c>
      <c r="B28" s="17">
        <v>0</v>
      </c>
      <c r="C28" s="17">
        <v>48174912</v>
      </c>
      <c r="D28" s="21">
        <v>57992332</v>
      </c>
      <c r="E28" s="22">
        <v>61014396</v>
      </c>
      <c r="F28" s="17">
        <v>71236396</v>
      </c>
      <c r="G28" s="23">
        <v>71236396</v>
      </c>
      <c r="H28" s="19">
        <v>78326960</v>
      </c>
      <c r="I28" s="22">
        <v>65534988</v>
      </c>
      <c r="J28" s="17">
        <v>71193552</v>
      </c>
      <c r="K28" s="23">
        <v>74539500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3105747</v>
      </c>
      <c r="C31" s="17">
        <v>35970544</v>
      </c>
      <c r="D31" s="21">
        <v>22734149</v>
      </c>
      <c r="E31" s="22">
        <v>82174981</v>
      </c>
      <c r="F31" s="17">
        <v>72761415</v>
      </c>
      <c r="G31" s="23">
        <v>72761415</v>
      </c>
      <c r="H31" s="19">
        <v>50491843</v>
      </c>
      <c r="I31" s="22">
        <v>71820000</v>
      </c>
      <c r="J31" s="17">
        <v>37761504</v>
      </c>
      <c r="K31" s="23">
        <v>38705532</v>
      </c>
    </row>
    <row r="32" spans="1:11" x14ac:dyDescent="0.25">
      <c r="A32" s="30" t="s">
        <v>39</v>
      </c>
      <c r="B32" s="66">
        <f>SUM(B28:B31)</f>
        <v>3105747</v>
      </c>
      <c r="C32" s="66">
        <f t="shared" ref="C32:K32" si="5">SUM(C28:C31)</f>
        <v>84145456</v>
      </c>
      <c r="D32" s="67">
        <f t="shared" si="5"/>
        <v>80726481</v>
      </c>
      <c r="E32" s="68">
        <f t="shared" si="5"/>
        <v>143189377</v>
      </c>
      <c r="F32" s="66">
        <f t="shared" si="5"/>
        <v>143997811</v>
      </c>
      <c r="G32" s="69">
        <f t="shared" si="5"/>
        <v>143997811</v>
      </c>
      <c r="H32" s="70">
        <f t="shared" si="5"/>
        <v>128818803</v>
      </c>
      <c r="I32" s="68">
        <f t="shared" si="5"/>
        <v>137354988</v>
      </c>
      <c r="J32" s="66">
        <f t="shared" si="5"/>
        <v>108955056</v>
      </c>
      <c r="K32" s="69">
        <f t="shared" si="5"/>
        <v>113245032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283571580</v>
      </c>
      <c r="C35" s="17">
        <v>279559870</v>
      </c>
      <c r="D35" s="21">
        <v>312971086</v>
      </c>
      <c r="E35" s="22">
        <v>191518916</v>
      </c>
      <c r="F35" s="17">
        <v>213216254</v>
      </c>
      <c r="G35" s="23">
        <v>213216254</v>
      </c>
      <c r="H35" s="19">
        <v>340620385</v>
      </c>
      <c r="I35" s="22">
        <v>316386592</v>
      </c>
      <c r="J35" s="17">
        <v>234462467</v>
      </c>
      <c r="K35" s="23">
        <v>169863966</v>
      </c>
    </row>
    <row r="36" spans="1:11" x14ac:dyDescent="0.25">
      <c r="A36" s="20" t="s">
        <v>42</v>
      </c>
      <c r="B36" s="17">
        <v>1565225661</v>
      </c>
      <c r="C36" s="17">
        <v>1490065523</v>
      </c>
      <c r="D36" s="21">
        <v>1531030719</v>
      </c>
      <c r="E36" s="22">
        <v>1992376670</v>
      </c>
      <c r="F36" s="17">
        <v>1993185104</v>
      </c>
      <c r="G36" s="23">
        <v>1993185104</v>
      </c>
      <c r="H36" s="19">
        <v>1624774247</v>
      </c>
      <c r="I36" s="22">
        <v>1741530787</v>
      </c>
      <c r="J36" s="17">
        <v>1792009591</v>
      </c>
      <c r="K36" s="23">
        <v>1845316471</v>
      </c>
    </row>
    <row r="37" spans="1:11" x14ac:dyDescent="0.25">
      <c r="A37" s="20" t="s">
        <v>43</v>
      </c>
      <c r="B37" s="17">
        <v>94157718</v>
      </c>
      <c r="C37" s="17">
        <v>72664994</v>
      </c>
      <c r="D37" s="21">
        <v>78459175</v>
      </c>
      <c r="E37" s="22">
        <v>78922887</v>
      </c>
      <c r="F37" s="17">
        <v>97873411</v>
      </c>
      <c r="G37" s="23">
        <v>97873411</v>
      </c>
      <c r="H37" s="19">
        <v>96774163</v>
      </c>
      <c r="I37" s="22">
        <v>67058774</v>
      </c>
      <c r="J37" s="17">
        <v>70016085</v>
      </c>
      <c r="K37" s="23">
        <v>79205888</v>
      </c>
    </row>
    <row r="38" spans="1:11" x14ac:dyDescent="0.25">
      <c r="A38" s="20" t="s">
        <v>44</v>
      </c>
      <c r="B38" s="17">
        <v>24279250</v>
      </c>
      <c r="C38" s="17">
        <v>26045147</v>
      </c>
      <c r="D38" s="21">
        <v>29025484</v>
      </c>
      <c r="E38" s="22">
        <v>32595856</v>
      </c>
      <c r="F38" s="17">
        <v>32595856</v>
      </c>
      <c r="G38" s="23">
        <v>32595856</v>
      </c>
      <c r="H38" s="19">
        <v>29797135</v>
      </c>
      <c r="I38" s="22">
        <v>32595856</v>
      </c>
      <c r="J38" s="17">
        <v>32595856</v>
      </c>
      <c r="K38" s="23">
        <v>32595856</v>
      </c>
    </row>
    <row r="39" spans="1:11" x14ac:dyDescent="0.25">
      <c r="A39" s="20" t="s">
        <v>45</v>
      </c>
      <c r="B39" s="17">
        <v>1730360277</v>
      </c>
      <c r="C39" s="17">
        <v>1630273502</v>
      </c>
      <c r="D39" s="21">
        <v>1736991693</v>
      </c>
      <c r="E39" s="22">
        <v>2072376850</v>
      </c>
      <c r="F39" s="17">
        <v>2075932097</v>
      </c>
      <c r="G39" s="23">
        <v>2075932097</v>
      </c>
      <c r="H39" s="19">
        <v>1835755147</v>
      </c>
      <c r="I39" s="22">
        <v>1958262749</v>
      </c>
      <c r="J39" s="17">
        <v>1923860117</v>
      </c>
      <c r="K39" s="23">
        <v>1903378693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56832199</v>
      </c>
      <c r="C42" s="17">
        <v>108352933</v>
      </c>
      <c r="D42" s="21">
        <v>211857809</v>
      </c>
      <c r="E42" s="22">
        <v>92197908</v>
      </c>
      <c r="F42" s="17">
        <v>88227146</v>
      </c>
      <c r="G42" s="23">
        <v>88227146</v>
      </c>
      <c r="H42" s="19">
        <v>275730349</v>
      </c>
      <c r="I42" s="22">
        <v>81471495</v>
      </c>
      <c r="J42" s="17">
        <v>74965719</v>
      </c>
      <c r="K42" s="23">
        <v>78335146</v>
      </c>
    </row>
    <row r="43" spans="1:11" x14ac:dyDescent="0.25">
      <c r="A43" s="20" t="s">
        <v>48</v>
      </c>
      <c r="B43" s="17">
        <v>-105329009</v>
      </c>
      <c r="C43" s="17">
        <v>-109343920</v>
      </c>
      <c r="D43" s="21">
        <v>-81893042</v>
      </c>
      <c r="E43" s="22">
        <v>-143189376</v>
      </c>
      <c r="F43" s="17">
        <v>-145489376</v>
      </c>
      <c r="G43" s="23">
        <v>-145489376</v>
      </c>
      <c r="H43" s="19">
        <v>-127861825</v>
      </c>
      <c r="I43" s="22">
        <v>-137354988</v>
      </c>
      <c r="J43" s="17">
        <v>-108955056</v>
      </c>
      <c r="K43" s="23">
        <v>-113245032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158914948</v>
      </c>
      <c r="C45" s="66">
        <v>207742283</v>
      </c>
      <c r="D45" s="67">
        <v>355621870</v>
      </c>
      <c r="E45" s="68">
        <v>134980707</v>
      </c>
      <c r="F45" s="66">
        <v>150628053</v>
      </c>
      <c r="G45" s="69">
        <v>150628053</v>
      </c>
      <c r="H45" s="70">
        <v>415690394</v>
      </c>
      <c r="I45" s="68">
        <v>279097216</v>
      </c>
      <c r="J45" s="66">
        <v>213574913</v>
      </c>
      <c r="K45" s="69">
        <v>150839604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208296128</v>
      </c>
      <c r="C48" s="17">
        <v>225657091</v>
      </c>
      <c r="D48" s="21">
        <v>267821861</v>
      </c>
      <c r="E48" s="22">
        <v>134980706</v>
      </c>
      <c r="F48" s="17">
        <v>150628052</v>
      </c>
      <c r="G48" s="23">
        <v>150628052</v>
      </c>
      <c r="H48" s="19">
        <v>288536241</v>
      </c>
      <c r="I48" s="22">
        <v>279097216</v>
      </c>
      <c r="J48" s="17">
        <v>213574913</v>
      </c>
      <c r="K48" s="23">
        <v>150839604</v>
      </c>
    </row>
    <row r="49" spans="1:11" x14ac:dyDescent="0.25">
      <c r="A49" s="20" t="s">
        <v>53</v>
      </c>
      <c r="B49" s="17">
        <f>+B75</f>
        <v>-1348366.3272343278</v>
      </c>
      <c r="C49" s="17">
        <f t="shared" ref="C49:K49" si="6">+C75</f>
        <v>14909169.619019367</v>
      </c>
      <c r="D49" s="21">
        <f t="shared" si="6"/>
        <v>32761376.899440326</v>
      </c>
      <c r="E49" s="22">
        <f t="shared" si="6"/>
        <v>-2485354.0636063889</v>
      </c>
      <c r="F49" s="17">
        <f t="shared" si="6"/>
        <v>16669350.97013884</v>
      </c>
      <c r="G49" s="23">
        <f t="shared" si="6"/>
        <v>16669350.97013884</v>
      </c>
      <c r="H49" s="19">
        <f t="shared" si="6"/>
        <v>48829422.184971049</v>
      </c>
      <c r="I49" s="22">
        <f t="shared" si="6"/>
        <v>5370100.5891035199</v>
      </c>
      <c r="J49" s="17">
        <f t="shared" si="6"/>
        <v>41673161.125734195</v>
      </c>
      <c r="K49" s="23">
        <f t="shared" si="6"/>
        <v>53770074.633759372</v>
      </c>
    </row>
    <row r="50" spans="1:11" x14ac:dyDescent="0.25">
      <c r="A50" s="30" t="s">
        <v>54</v>
      </c>
      <c r="B50" s="66">
        <f>+B48-B49</f>
        <v>209644494.32723433</v>
      </c>
      <c r="C50" s="66">
        <f t="shared" ref="C50:K50" si="7">+C48-C49</f>
        <v>210747921.38098064</v>
      </c>
      <c r="D50" s="67">
        <f t="shared" si="7"/>
        <v>235060484.10055968</v>
      </c>
      <c r="E50" s="68">
        <f t="shared" si="7"/>
        <v>137466060.06360638</v>
      </c>
      <c r="F50" s="66">
        <f t="shared" si="7"/>
        <v>133958701.02986115</v>
      </c>
      <c r="G50" s="69">
        <f t="shared" si="7"/>
        <v>133958701.02986115</v>
      </c>
      <c r="H50" s="70">
        <f t="shared" si="7"/>
        <v>239706818.81502897</v>
      </c>
      <c r="I50" s="68">
        <f t="shared" si="7"/>
        <v>273727115.41089648</v>
      </c>
      <c r="J50" s="66">
        <f t="shared" si="7"/>
        <v>171901751.87426579</v>
      </c>
      <c r="K50" s="69">
        <f t="shared" si="7"/>
        <v>97069529.366240621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1493564582</v>
      </c>
      <c r="C53" s="17">
        <v>1362516113</v>
      </c>
      <c r="D53" s="21">
        <v>1418608500</v>
      </c>
      <c r="E53" s="22">
        <v>1883100773</v>
      </c>
      <c r="F53" s="17">
        <v>1883909207</v>
      </c>
      <c r="G53" s="23">
        <v>1883909207</v>
      </c>
      <c r="H53" s="19">
        <v>1471926185</v>
      </c>
      <c r="I53" s="22">
        <v>1632254890</v>
      </c>
      <c r="J53" s="17">
        <v>1682733694</v>
      </c>
      <c r="K53" s="23">
        <v>1736040574</v>
      </c>
    </row>
    <row r="54" spans="1:11" x14ac:dyDescent="0.25">
      <c r="A54" s="20" t="s">
        <v>57</v>
      </c>
      <c r="B54" s="17">
        <v>53042682</v>
      </c>
      <c r="C54" s="17">
        <v>48815433</v>
      </c>
      <c r="D54" s="21">
        <v>51504348</v>
      </c>
      <c r="E54" s="22">
        <v>55000000</v>
      </c>
      <c r="F54" s="17">
        <v>55000000</v>
      </c>
      <c r="G54" s="23">
        <v>55000000</v>
      </c>
      <c r="H54" s="19">
        <v>56046719</v>
      </c>
      <c r="I54" s="22">
        <v>57500004</v>
      </c>
      <c r="J54" s="17">
        <v>58937508</v>
      </c>
      <c r="K54" s="23">
        <v>60410928</v>
      </c>
    </row>
    <row r="55" spans="1:11" x14ac:dyDescent="0.25">
      <c r="A55" s="20" t="s">
        <v>58</v>
      </c>
      <c r="B55" s="17">
        <v>0</v>
      </c>
      <c r="C55" s="17">
        <v>42112</v>
      </c>
      <c r="D55" s="21">
        <v>-37404498</v>
      </c>
      <c r="E55" s="22">
        <v>500000</v>
      </c>
      <c r="F55" s="17">
        <v>2950500</v>
      </c>
      <c r="G55" s="23">
        <v>2950500</v>
      </c>
      <c r="H55" s="19">
        <v>4877270</v>
      </c>
      <c r="I55" s="22">
        <v>20000004</v>
      </c>
      <c r="J55" s="17">
        <v>12540000</v>
      </c>
      <c r="K55" s="23">
        <v>12853500</v>
      </c>
    </row>
    <row r="56" spans="1:11" x14ac:dyDescent="0.25">
      <c r="A56" s="20" t="s">
        <v>59</v>
      </c>
      <c r="B56" s="17">
        <v>37011468</v>
      </c>
      <c r="C56" s="17">
        <v>34408032</v>
      </c>
      <c r="D56" s="21">
        <v>25009879</v>
      </c>
      <c r="E56" s="22">
        <v>43835824</v>
      </c>
      <c r="F56" s="17">
        <v>59091858</v>
      </c>
      <c r="G56" s="23">
        <v>59091858</v>
      </c>
      <c r="H56" s="19">
        <v>26764806</v>
      </c>
      <c r="I56" s="22">
        <v>48708996</v>
      </c>
      <c r="J56" s="17">
        <v>42446508</v>
      </c>
      <c r="K56" s="23">
        <v>44314164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200000</v>
      </c>
      <c r="F59" s="17">
        <v>200000</v>
      </c>
      <c r="G59" s="23">
        <v>200000</v>
      </c>
      <c r="H59" s="19">
        <v>0</v>
      </c>
      <c r="I59" s="22">
        <v>204000</v>
      </c>
      <c r="J59" s="17">
        <v>212160</v>
      </c>
      <c r="K59" s="23">
        <v>220644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-31222470</v>
      </c>
      <c r="E60" s="22">
        <v>10587984</v>
      </c>
      <c r="F60" s="17">
        <v>10587984</v>
      </c>
      <c r="G60" s="23">
        <v>10587984</v>
      </c>
      <c r="H60" s="19">
        <v>-39803406</v>
      </c>
      <c r="I60" s="22">
        <v>10799736</v>
      </c>
      <c r="J60" s="17">
        <v>11285736</v>
      </c>
      <c r="K60" s="23">
        <v>11737152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1.758472364741988</v>
      </c>
      <c r="C70" s="5">
        <f t="shared" ref="C70:K70" si="8">IF(ISERROR(C71/C72),0,(C71/C72))</f>
        <v>1.28278364985308</v>
      </c>
      <c r="D70" s="5">
        <f t="shared" si="8"/>
        <v>1.0598193247356407</v>
      </c>
      <c r="E70" s="5">
        <f t="shared" si="8"/>
        <v>1.6803701188110471</v>
      </c>
      <c r="F70" s="5">
        <f t="shared" si="8"/>
        <v>1.6966727071268841</v>
      </c>
      <c r="G70" s="5">
        <f t="shared" si="8"/>
        <v>1.6966727071268841</v>
      </c>
      <c r="H70" s="5">
        <f t="shared" si="8"/>
        <v>0.5725536069151328</v>
      </c>
      <c r="I70" s="5">
        <f t="shared" si="8"/>
        <v>1.7880545515755368</v>
      </c>
      <c r="J70" s="5">
        <f t="shared" si="8"/>
        <v>1.4851985895944746</v>
      </c>
      <c r="K70" s="5">
        <f t="shared" si="8"/>
        <v>1.4830555475706246</v>
      </c>
    </row>
    <row r="71" spans="1:11" ht="13" hidden="1" x14ac:dyDescent="0.3">
      <c r="A71" s="1" t="s">
        <v>120</v>
      </c>
      <c r="B71" s="2">
        <f>+B83</f>
        <v>70042956</v>
      </c>
      <c r="C71" s="2">
        <f t="shared" ref="C71:K71" si="9">+C83</f>
        <v>49160849</v>
      </c>
      <c r="D71" s="2">
        <f t="shared" si="9"/>
        <v>43105298</v>
      </c>
      <c r="E71" s="2">
        <f t="shared" si="9"/>
        <v>87441272</v>
      </c>
      <c r="F71" s="2">
        <f t="shared" si="9"/>
        <v>87441272</v>
      </c>
      <c r="G71" s="2">
        <f t="shared" si="9"/>
        <v>87441272</v>
      </c>
      <c r="H71" s="2">
        <f t="shared" si="9"/>
        <v>39349732</v>
      </c>
      <c r="I71" s="2">
        <f t="shared" si="9"/>
        <v>101402283</v>
      </c>
      <c r="J71" s="2">
        <f t="shared" si="9"/>
        <v>94968095</v>
      </c>
      <c r="K71" s="2">
        <f t="shared" si="9"/>
        <v>99056958</v>
      </c>
    </row>
    <row r="72" spans="1:11" ht="13" hidden="1" x14ac:dyDescent="0.3">
      <c r="A72" s="1" t="s">
        <v>121</v>
      </c>
      <c r="B72" s="2">
        <f>+B77</f>
        <v>39831707</v>
      </c>
      <c r="C72" s="2">
        <f t="shared" ref="C72:K72" si="10">+C77</f>
        <v>38323570</v>
      </c>
      <c r="D72" s="2">
        <f t="shared" si="10"/>
        <v>40672308</v>
      </c>
      <c r="E72" s="2">
        <f t="shared" si="10"/>
        <v>52036912</v>
      </c>
      <c r="F72" s="2">
        <f t="shared" si="10"/>
        <v>51536912</v>
      </c>
      <c r="G72" s="2">
        <f t="shared" si="10"/>
        <v>51536912</v>
      </c>
      <c r="H72" s="2">
        <f t="shared" si="10"/>
        <v>68726721</v>
      </c>
      <c r="I72" s="2">
        <f t="shared" si="10"/>
        <v>56710956</v>
      </c>
      <c r="J72" s="2">
        <f t="shared" si="10"/>
        <v>63943028</v>
      </c>
      <c r="K72" s="2">
        <f t="shared" si="10"/>
        <v>66792480</v>
      </c>
    </row>
    <row r="73" spans="1:11" ht="13" hidden="1" x14ac:dyDescent="0.3">
      <c r="A73" s="1" t="s">
        <v>122</v>
      </c>
      <c r="B73" s="2">
        <f>+B74</f>
        <v>-17369031.166666664</v>
      </c>
      <c r="C73" s="2">
        <f t="shared" ref="C73:K73" si="11">+(C78+C80+C81+C82)-(B78+B80+B81+B82)</f>
        <v>-12791491</v>
      </c>
      <c r="D73" s="2">
        <f t="shared" si="11"/>
        <v>-4957379</v>
      </c>
      <c r="E73" s="2">
        <f t="shared" si="11"/>
        <v>30341974</v>
      </c>
      <c r="F73" s="2">
        <f>+(F78+F80+F81+F82)-(D78+D80+D81+D82)</f>
        <v>29841974</v>
      </c>
      <c r="G73" s="2">
        <f>+(G78+G80+G81+G82)-(D78+D80+D81+D82)</f>
        <v>29841974</v>
      </c>
      <c r="H73" s="2">
        <f>+(H78+H80+H81+H82)-(D78+D80+D81+D82)</f>
        <v>2082077</v>
      </c>
      <c r="I73" s="2">
        <f>+(I78+I80+I81+I82)-(E78+E80+E81+E82)</f>
        <v>-8551025</v>
      </c>
      <c r="J73" s="2">
        <f t="shared" si="11"/>
        <v>-15595827</v>
      </c>
      <c r="K73" s="2">
        <f t="shared" si="11"/>
        <v>-2092905</v>
      </c>
    </row>
    <row r="74" spans="1:11" ht="13" hidden="1" x14ac:dyDescent="0.3">
      <c r="A74" s="1" t="s">
        <v>123</v>
      </c>
      <c r="B74" s="2">
        <f>+TREND(C74:E74)</f>
        <v>-17369031.166666664</v>
      </c>
      <c r="C74" s="2">
        <f>+C73</f>
        <v>-12791491</v>
      </c>
      <c r="D74" s="2">
        <f t="shared" ref="D74:K74" si="12">+D73</f>
        <v>-4957379</v>
      </c>
      <c r="E74" s="2">
        <f t="shared" si="12"/>
        <v>30341974</v>
      </c>
      <c r="F74" s="2">
        <f t="shared" si="12"/>
        <v>29841974</v>
      </c>
      <c r="G74" s="2">
        <f t="shared" si="12"/>
        <v>29841974</v>
      </c>
      <c r="H74" s="2">
        <f t="shared" si="12"/>
        <v>2082077</v>
      </c>
      <c r="I74" s="2">
        <f t="shared" si="12"/>
        <v>-8551025</v>
      </c>
      <c r="J74" s="2">
        <f t="shared" si="12"/>
        <v>-15595827</v>
      </c>
      <c r="K74" s="2">
        <f t="shared" si="12"/>
        <v>-2092905</v>
      </c>
    </row>
    <row r="75" spans="1:11" ht="13" hidden="1" x14ac:dyDescent="0.3">
      <c r="A75" s="1" t="s">
        <v>124</v>
      </c>
      <c r="B75" s="2">
        <f>+B84-(((B80+B81+B82+B78)*B70)-B79)</f>
        <v>-1348366.3272343278</v>
      </c>
      <c r="C75" s="2">
        <f t="shared" ref="C75:K75" si="13">+C84-(((C80+C81+C82+C78)*C70)-C79)</f>
        <v>14909169.619019367</v>
      </c>
      <c r="D75" s="2">
        <f t="shared" si="13"/>
        <v>32761376.899440326</v>
      </c>
      <c r="E75" s="2">
        <f t="shared" si="13"/>
        <v>-2485354.0636063889</v>
      </c>
      <c r="F75" s="2">
        <f t="shared" si="13"/>
        <v>16669350.97013884</v>
      </c>
      <c r="G75" s="2">
        <f t="shared" si="13"/>
        <v>16669350.97013884</v>
      </c>
      <c r="H75" s="2">
        <f t="shared" si="13"/>
        <v>48829422.184971049</v>
      </c>
      <c r="I75" s="2">
        <f t="shared" si="13"/>
        <v>5370100.5891035199</v>
      </c>
      <c r="J75" s="2">
        <f t="shared" si="13"/>
        <v>41673161.125734195</v>
      </c>
      <c r="K75" s="2">
        <f t="shared" si="13"/>
        <v>53770074.633759372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39831707</v>
      </c>
      <c r="C77" s="3">
        <v>38323570</v>
      </c>
      <c r="D77" s="3">
        <v>40672308</v>
      </c>
      <c r="E77" s="3">
        <v>52036912</v>
      </c>
      <c r="F77" s="3">
        <v>51536912</v>
      </c>
      <c r="G77" s="3">
        <v>51536912</v>
      </c>
      <c r="H77" s="3">
        <v>68726721</v>
      </c>
      <c r="I77" s="3">
        <v>56710956</v>
      </c>
      <c r="J77" s="3">
        <v>63943028</v>
      </c>
      <c r="K77" s="3">
        <v>66792480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44442680</v>
      </c>
      <c r="C79" s="3">
        <v>29860842</v>
      </c>
      <c r="D79" s="3">
        <v>35419000</v>
      </c>
      <c r="E79" s="3">
        <v>76119266</v>
      </c>
      <c r="F79" s="3">
        <v>80851683</v>
      </c>
      <c r="G79" s="3">
        <v>80851683</v>
      </c>
      <c r="H79" s="3">
        <v>53384129</v>
      </c>
      <c r="I79" s="3">
        <v>64279273</v>
      </c>
      <c r="J79" s="3">
        <v>67226999</v>
      </c>
      <c r="K79" s="3">
        <v>76407515</v>
      </c>
    </row>
    <row r="80" spans="1:11" ht="13" hidden="1" x14ac:dyDescent="0.3">
      <c r="A80" s="1" t="s">
        <v>71</v>
      </c>
      <c r="B80" s="3">
        <v>1277292</v>
      </c>
      <c r="C80" s="3">
        <v>1159034</v>
      </c>
      <c r="D80" s="3">
        <v>1324700</v>
      </c>
      <c r="E80" s="3">
        <v>4731265</v>
      </c>
      <c r="F80" s="3">
        <v>4231265</v>
      </c>
      <c r="G80" s="3">
        <v>4231265</v>
      </c>
      <c r="H80" s="3">
        <v>1645331</v>
      </c>
      <c r="I80" s="3">
        <v>5599317</v>
      </c>
      <c r="J80" s="3">
        <v>4262961</v>
      </c>
      <c r="K80" s="3">
        <v>13039975</v>
      </c>
    </row>
    <row r="81" spans="1:11" ht="13" hidden="1" x14ac:dyDescent="0.3">
      <c r="A81" s="1" t="s">
        <v>72</v>
      </c>
      <c r="B81" s="3">
        <v>25642061</v>
      </c>
      <c r="C81" s="3">
        <v>12968828</v>
      </c>
      <c r="D81" s="3">
        <v>7845783</v>
      </c>
      <c r="E81" s="3">
        <v>34781192</v>
      </c>
      <c r="F81" s="3">
        <v>34781192</v>
      </c>
      <c r="G81" s="3">
        <v>34781192</v>
      </c>
      <c r="H81" s="3">
        <v>9607229</v>
      </c>
      <c r="I81" s="3">
        <v>25362115</v>
      </c>
      <c r="J81" s="3">
        <v>11102644</v>
      </c>
      <c r="K81" s="3">
        <v>232725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70042956</v>
      </c>
      <c r="C83" s="3">
        <v>49160849</v>
      </c>
      <c r="D83" s="3">
        <v>43105298</v>
      </c>
      <c r="E83" s="3">
        <v>87441272</v>
      </c>
      <c r="F83" s="3">
        <v>87441272</v>
      </c>
      <c r="G83" s="3">
        <v>87441272</v>
      </c>
      <c r="H83" s="3">
        <v>39349732</v>
      </c>
      <c r="I83" s="3">
        <v>101402283</v>
      </c>
      <c r="J83" s="3">
        <v>94968095</v>
      </c>
      <c r="K83" s="3">
        <v>99056958</v>
      </c>
    </row>
    <row r="84" spans="1:11" ht="13" hidden="1" x14ac:dyDescent="0.3">
      <c r="A84" s="1" t="s">
        <v>75</v>
      </c>
      <c r="B84" s="3">
        <v>1545892</v>
      </c>
      <c r="C84" s="3">
        <v>3171318</v>
      </c>
      <c r="D84" s="3">
        <v>7061432</v>
      </c>
      <c r="E84" s="3">
        <v>-12209068</v>
      </c>
      <c r="F84" s="3">
        <v>2009039</v>
      </c>
      <c r="G84" s="3">
        <v>2009039</v>
      </c>
      <c r="H84" s="3">
        <v>1887987</v>
      </c>
      <c r="I84" s="3">
        <v>-3548443</v>
      </c>
      <c r="J84" s="3">
        <v>-2732863</v>
      </c>
      <c r="K84" s="3">
        <v>-2953289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2482989</v>
      </c>
      <c r="C5" s="17">
        <v>10466747</v>
      </c>
      <c r="D5" s="21">
        <v>15680129</v>
      </c>
      <c r="E5" s="22">
        <v>15000000</v>
      </c>
      <c r="F5" s="17">
        <v>15000000</v>
      </c>
      <c r="G5" s="23">
        <v>15000000</v>
      </c>
      <c r="H5" s="19">
        <v>15230702</v>
      </c>
      <c r="I5" s="22">
        <v>15644999</v>
      </c>
      <c r="J5" s="17">
        <v>16364669</v>
      </c>
      <c r="K5" s="23">
        <v>17084714</v>
      </c>
    </row>
    <row r="6" spans="1:11" x14ac:dyDescent="0.25">
      <c r="A6" s="20" t="s">
        <v>18</v>
      </c>
      <c r="B6" s="17">
        <v>1043132</v>
      </c>
      <c r="C6" s="17">
        <v>1084860</v>
      </c>
      <c r="D6" s="21">
        <v>1141025</v>
      </c>
      <c r="E6" s="22">
        <v>2937200</v>
      </c>
      <c r="F6" s="17">
        <v>1500000</v>
      </c>
      <c r="G6" s="23">
        <v>1500000</v>
      </c>
      <c r="H6" s="19">
        <v>1202377</v>
      </c>
      <c r="I6" s="22">
        <v>1564500</v>
      </c>
      <c r="J6" s="17">
        <v>1636467</v>
      </c>
      <c r="K6" s="23">
        <v>1708472</v>
      </c>
    </row>
    <row r="7" spans="1:11" x14ac:dyDescent="0.25">
      <c r="A7" s="20" t="s">
        <v>19</v>
      </c>
      <c r="B7" s="17">
        <v>5831640</v>
      </c>
      <c r="C7" s="17">
        <v>10585684</v>
      </c>
      <c r="D7" s="21">
        <v>17005086</v>
      </c>
      <c r="E7" s="22">
        <v>107099575</v>
      </c>
      <c r="F7" s="17">
        <v>122740795</v>
      </c>
      <c r="G7" s="23">
        <v>122740795</v>
      </c>
      <c r="H7" s="19">
        <v>33446216</v>
      </c>
      <c r="I7" s="22">
        <v>116237334</v>
      </c>
      <c r="J7" s="17">
        <v>121584251</v>
      </c>
      <c r="K7" s="23">
        <v>126933959</v>
      </c>
    </row>
    <row r="8" spans="1:11" x14ac:dyDescent="0.25">
      <c r="A8" s="20" t="s">
        <v>20</v>
      </c>
      <c r="B8" s="17">
        <v>177385122</v>
      </c>
      <c r="C8" s="17">
        <v>203015163</v>
      </c>
      <c r="D8" s="21">
        <v>197916676</v>
      </c>
      <c r="E8" s="22">
        <v>236891100</v>
      </c>
      <c r="F8" s="17">
        <v>269404068</v>
      </c>
      <c r="G8" s="23">
        <v>269404068</v>
      </c>
      <c r="H8" s="19">
        <v>280555306</v>
      </c>
      <c r="I8" s="22">
        <v>236223700</v>
      </c>
      <c r="J8" s="17">
        <v>207852804</v>
      </c>
      <c r="K8" s="23">
        <v>217215607</v>
      </c>
    </row>
    <row r="9" spans="1:11" x14ac:dyDescent="0.25">
      <c r="A9" s="20" t="s">
        <v>21</v>
      </c>
      <c r="B9" s="17">
        <v>21087997</v>
      </c>
      <c r="C9" s="17">
        <v>16732502</v>
      </c>
      <c r="D9" s="21">
        <v>8479134</v>
      </c>
      <c r="E9" s="22">
        <v>12227908</v>
      </c>
      <c r="F9" s="17">
        <v>23850326</v>
      </c>
      <c r="G9" s="23">
        <v>23850326</v>
      </c>
      <c r="H9" s="19">
        <v>6655222</v>
      </c>
      <c r="I9" s="22">
        <v>13902508</v>
      </c>
      <c r="J9" s="17">
        <v>14542025</v>
      </c>
      <c r="K9" s="23">
        <v>15181871</v>
      </c>
    </row>
    <row r="10" spans="1:11" x14ac:dyDescent="0.25">
      <c r="A10" s="24" t="s">
        <v>115</v>
      </c>
      <c r="B10" s="25">
        <f>SUM(B5:B9)</f>
        <v>207830880</v>
      </c>
      <c r="C10" s="26">
        <f t="shared" ref="C10:K10" si="0">SUM(C5:C9)</f>
        <v>241884956</v>
      </c>
      <c r="D10" s="27">
        <f t="shared" si="0"/>
        <v>240222050</v>
      </c>
      <c r="E10" s="25">
        <f t="shared" si="0"/>
        <v>374155783</v>
      </c>
      <c r="F10" s="26">
        <f t="shared" si="0"/>
        <v>432495189</v>
      </c>
      <c r="G10" s="28">
        <f t="shared" si="0"/>
        <v>432495189</v>
      </c>
      <c r="H10" s="29">
        <f t="shared" si="0"/>
        <v>337089823</v>
      </c>
      <c r="I10" s="25">
        <f t="shared" si="0"/>
        <v>383573041</v>
      </c>
      <c r="J10" s="26">
        <f t="shared" si="0"/>
        <v>361980216</v>
      </c>
      <c r="K10" s="28">
        <f t="shared" si="0"/>
        <v>378124623</v>
      </c>
    </row>
    <row r="11" spans="1:11" x14ac:dyDescent="0.25">
      <c r="A11" s="20" t="s">
        <v>22</v>
      </c>
      <c r="B11" s="17">
        <v>93799047</v>
      </c>
      <c r="C11" s="17">
        <v>96267009</v>
      </c>
      <c r="D11" s="21">
        <v>110278903</v>
      </c>
      <c r="E11" s="22">
        <v>132671111</v>
      </c>
      <c r="F11" s="17">
        <v>135452336</v>
      </c>
      <c r="G11" s="23">
        <v>135452336</v>
      </c>
      <c r="H11" s="19">
        <v>129867427</v>
      </c>
      <c r="I11" s="22">
        <v>138069391</v>
      </c>
      <c r="J11" s="17">
        <v>142548591</v>
      </c>
      <c r="K11" s="23">
        <v>148823198</v>
      </c>
    </row>
    <row r="12" spans="1:11" x14ac:dyDescent="0.25">
      <c r="A12" s="20" t="s">
        <v>23</v>
      </c>
      <c r="B12" s="17">
        <v>13717154</v>
      </c>
      <c r="C12" s="17">
        <v>13344066</v>
      </c>
      <c r="D12" s="21">
        <v>15219320</v>
      </c>
      <c r="E12" s="22">
        <v>16539238</v>
      </c>
      <c r="F12" s="17">
        <v>15939238</v>
      </c>
      <c r="G12" s="23">
        <v>15939238</v>
      </c>
      <c r="H12" s="19">
        <v>15363179</v>
      </c>
      <c r="I12" s="22">
        <v>17366197</v>
      </c>
      <c r="J12" s="17">
        <v>18165045</v>
      </c>
      <c r="K12" s="23">
        <v>18964303</v>
      </c>
    </row>
    <row r="13" spans="1:11" x14ac:dyDescent="0.25">
      <c r="A13" s="20" t="s">
        <v>24</v>
      </c>
      <c r="B13" s="17">
        <v>88189765</v>
      </c>
      <c r="C13" s="17">
        <v>60935270</v>
      </c>
      <c r="D13" s="21">
        <v>98713</v>
      </c>
      <c r="E13" s="22">
        <v>68262541</v>
      </c>
      <c r="F13" s="17">
        <v>68262541</v>
      </c>
      <c r="G13" s="23">
        <v>68262541</v>
      </c>
      <c r="H13" s="19">
        <v>72161</v>
      </c>
      <c r="I13" s="22">
        <v>71197832</v>
      </c>
      <c r="J13" s="17">
        <v>74472933</v>
      </c>
      <c r="K13" s="23">
        <v>77749735</v>
      </c>
    </row>
    <row r="14" spans="1:11" x14ac:dyDescent="0.25">
      <c r="A14" s="20" t="s">
        <v>25</v>
      </c>
      <c r="B14" s="17">
        <v>2926969</v>
      </c>
      <c r="C14" s="17">
        <v>2211401</v>
      </c>
      <c r="D14" s="21">
        <v>164545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1162001</v>
      </c>
      <c r="C15" s="17">
        <v>469005</v>
      </c>
      <c r="D15" s="21">
        <v>2090859</v>
      </c>
      <c r="E15" s="22">
        <v>10380500</v>
      </c>
      <c r="F15" s="17">
        <v>8330951</v>
      </c>
      <c r="G15" s="23">
        <v>8330951</v>
      </c>
      <c r="H15" s="19">
        <v>6588155</v>
      </c>
      <c r="I15" s="22">
        <v>6901740</v>
      </c>
      <c r="J15" s="17">
        <v>7219220</v>
      </c>
      <c r="K15" s="23">
        <v>7428084</v>
      </c>
    </row>
    <row r="16" spans="1:11" x14ac:dyDescent="0.25">
      <c r="A16" s="20" t="s">
        <v>27</v>
      </c>
      <c r="B16" s="17">
        <v>22286326</v>
      </c>
      <c r="C16" s="17">
        <v>11959679</v>
      </c>
      <c r="D16" s="21">
        <v>14207860</v>
      </c>
      <c r="E16" s="22">
        <v>12000000</v>
      </c>
      <c r="F16" s="17">
        <v>15000000</v>
      </c>
      <c r="G16" s="23">
        <v>15000000</v>
      </c>
      <c r="H16" s="19">
        <v>15007500</v>
      </c>
      <c r="I16" s="22">
        <v>15000000</v>
      </c>
      <c r="J16" s="17">
        <v>15690000</v>
      </c>
      <c r="K16" s="23">
        <v>16380360</v>
      </c>
    </row>
    <row r="17" spans="1:11" x14ac:dyDescent="0.25">
      <c r="A17" s="20" t="s">
        <v>28</v>
      </c>
      <c r="B17" s="17">
        <v>62338412</v>
      </c>
      <c r="C17" s="17">
        <v>91219980</v>
      </c>
      <c r="D17" s="21">
        <v>87607974</v>
      </c>
      <c r="E17" s="22">
        <v>122633223</v>
      </c>
      <c r="F17" s="17">
        <v>130054216</v>
      </c>
      <c r="G17" s="23">
        <v>130054216</v>
      </c>
      <c r="H17" s="19">
        <v>101317502</v>
      </c>
      <c r="I17" s="22">
        <v>126870287</v>
      </c>
      <c r="J17" s="17">
        <v>111253970</v>
      </c>
      <c r="K17" s="23">
        <v>115505855</v>
      </c>
    </row>
    <row r="18" spans="1:11" x14ac:dyDescent="0.25">
      <c r="A18" s="30" t="s">
        <v>29</v>
      </c>
      <c r="B18" s="31">
        <f>SUM(B11:B17)</f>
        <v>284419674</v>
      </c>
      <c r="C18" s="32">
        <f t="shared" ref="C18:K18" si="1">SUM(C11:C17)</f>
        <v>276406410</v>
      </c>
      <c r="D18" s="33">
        <f t="shared" si="1"/>
        <v>229668174</v>
      </c>
      <c r="E18" s="31">
        <f t="shared" si="1"/>
        <v>362486613</v>
      </c>
      <c r="F18" s="32">
        <f t="shared" si="1"/>
        <v>373039282</v>
      </c>
      <c r="G18" s="34">
        <f t="shared" si="1"/>
        <v>373039282</v>
      </c>
      <c r="H18" s="35">
        <f t="shared" si="1"/>
        <v>268215924</v>
      </c>
      <c r="I18" s="31">
        <f t="shared" si="1"/>
        <v>375405447</v>
      </c>
      <c r="J18" s="32">
        <f t="shared" si="1"/>
        <v>369349759</v>
      </c>
      <c r="K18" s="34">
        <f t="shared" si="1"/>
        <v>384851535</v>
      </c>
    </row>
    <row r="19" spans="1:11" x14ac:dyDescent="0.25">
      <c r="A19" s="30" t="s">
        <v>30</v>
      </c>
      <c r="B19" s="36">
        <f>+B10-B18</f>
        <v>-76588794</v>
      </c>
      <c r="C19" s="37">
        <f t="shared" ref="C19:K19" si="2">+C10-C18</f>
        <v>-34521454</v>
      </c>
      <c r="D19" s="38">
        <f t="shared" si="2"/>
        <v>10553876</v>
      </c>
      <c r="E19" s="36">
        <f t="shared" si="2"/>
        <v>11669170</v>
      </c>
      <c r="F19" s="37">
        <f t="shared" si="2"/>
        <v>59455907</v>
      </c>
      <c r="G19" s="39">
        <f t="shared" si="2"/>
        <v>59455907</v>
      </c>
      <c r="H19" s="40">
        <f t="shared" si="2"/>
        <v>68873899</v>
      </c>
      <c r="I19" s="36">
        <f t="shared" si="2"/>
        <v>8167594</v>
      </c>
      <c r="J19" s="37">
        <f t="shared" si="2"/>
        <v>-7369543</v>
      </c>
      <c r="K19" s="39">
        <f t="shared" si="2"/>
        <v>-6726912</v>
      </c>
    </row>
    <row r="20" spans="1:11" x14ac:dyDescent="0.25">
      <c r="A20" s="41" t="s">
        <v>31</v>
      </c>
      <c r="B20" s="42">
        <v>67514499</v>
      </c>
      <c r="C20" s="43">
        <v>67740424</v>
      </c>
      <c r="D20" s="44">
        <v>92524720</v>
      </c>
      <c r="E20" s="42">
        <v>69145900</v>
      </c>
      <c r="F20" s="43">
        <v>96145900</v>
      </c>
      <c r="G20" s="45">
        <v>96145900</v>
      </c>
      <c r="H20" s="46">
        <v>106696069</v>
      </c>
      <c r="I20" s="42">
        <v>65007300</v>
      </c>
      <c r="J20" s="43">
        <v>61129196</v>
      </c>
      <c r="K20" s="45">
        <v>63824393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-9074295</v>
      </c>
      <c r="C22" s="55">
        <f t="shared" ref="C22:K22" si="3">SUM(C19:C21)</f>
        <v>33218970</v>
      </c>
      <c r="D22" s="56">
        <f t="shared" si="3"/>
        <v>103078596</v>
      </c>
      <c r="E22" s="54">
        <f t="shared" si="3"/>
        <v>80815070</v>
      </c>
      <c r="F22" s="55">
        <f t="shared" si="3"/>
        <v>155601807</v>
      </c>
      <c r="G22" s="57">
        <f t="shared" si="3"/>
        <v>155601807</v>
      </c>
      <c r="H22" s="58">
        <f t="shared" si="3"/>
        <v>175569968</v>
      </c>
      <c r="I22" s="54">
        <f t="shared" si="3"/>
        <v>73174894</v>
      </c>
      <c r="J22" s="55">
        <f t="shared" si="3"/>
        <v>53759653</v>
      </c>
      <c r="K22" s="57">
        <f t="shared" si="3"/>
        <v>57097481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-9074295</v>
      </c>
      <c r="C24" s="37">
        <f t="shared" ref="C24:K24" si="4">SUM(C22:C23)</f>
        <v>33218970</v>
      </c>
      <c r="D24" s="38">
        <f t="shared" si="4"/>
        <v>103078596</v>
      </c>
      <c r="E24" s="36">
        <f t="shared" si="4"/>
        <v>80815070</v>
      </c>
      <c r="F24" s="37">
        <f t="shared" si="4"/>
        <v>155601807</v>
      </c>
      <c r="G24" s="39">
        <f t="shared" si="4"/>
        <v>155601807</v>
      </c>
      <c r="H24" s="40">
        <f t="shared" si="4"/>
        <v>175569968</v>
      </c>
      <c r="I24" s="36">
        <f t="shared" si="4"/>
        <v>73174894</v>
      </c>
      <c r="J24" s="37">
        <f t="shared" si="4"/>
        <v>53759653</v>
      </c>
      <c r="K24" s="39">
        <f t="shared" si="4"/>
        <v>57097481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113861478</v>
      </c>
      <c r="C27" s="66">
        <v>36234859</v>
      </c>
      <c r="D27" s="67">
        <v>96842221</v>
      </c>
      <c r="E27" s="68">
        <v>151529900</v>
      </c>
      <c r="F27" s="66">
        <v>227224174</v>
      </c>
      <c r="G27" s="69">
        <v>227224174</v>
      </c>
      <c r="H27" s="70">
        <v>147957136</v>
      </c>
      <c r="I27" s="68">
        <v>143710254</v>
      </c>
      <c r="J27" s="66">
        <v>83346140</v>
      </c>
      <c r="K27" s="69">
        <v>77697087</v>
      </c>
    </row>
    <row r="28" spans="1:11" x14ac:dyDescent="0.25">
      <c r="A28" s="71" t="s">
        <v>36</v>
      </c>
      <c r="B28" s="17">
        <v>236523</v>
      </c>
      <c r="C28" s="17">
        <v>786760</v>
      </c>
      <c r="D28" s="21">
        <v>85495451</v>
      </c>
      <c r="E28" s="22">
        <v>94779900</v>
      </c>
      <c r="F28" s="17">
        <v>153883588</v>
      </c>
      <c r="G28" s="23">
        <v>153883588</v>
      </c>
      <c r="H28" s="19">
        <v>118709701</v>
      </c>
      <c r="I28" s="22">
        <v>90642299</v>
      </c>
      <c r="J28" s="17">
        <v>61062550</v>
      </c>
      <c r="K28" s="23">
        <v>63757550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1716568</v>
      </c>
      <c r="C31" s="17">
        <v>125191</v>
      </c>
      <c r="D31" s="21">
        <v>8279107</v>
      </c>
      <c r="E31" s="22">
        <v>56750000</v>
      </c>
      <c r="F31" s="17">
        <v>56279366</v>
      </c>
      <c r="G31" s="23">
        <v>56279366</v>
      </c>
      <c r="H31" s="19">
        <v>21450597</v>
      </c>
      <c r="I31" s="22">
        <v>53067955</v>
      </c>
      <c r="J31" s="17">
        <v>22216944</v>
      </c>
      <c r="K31" s="23">
        <v>13872694</v>
      </c>
    </row>
    <row r="32" spans="1:11" x14ac:dyDescent="0.25">
      <c r="A32" s="30" t="s">
        <v>39</v>
      </c>
      <c r="B32" s="66">
        <f>SUM(B28:B31)</f>
        <v>1953091</v>
      </c>
      <c r="C32" s="66">
        <f t="shared" ref="C32:K32" si="5">SUM(C28:C31)</f>
        <v>911951</v>
      </c>
      <c r="D32" s="67">
        <f t="shared" si="5"/>
        <v>93774558</v>
      </c>
      <c r="E32" s="68">
        <f t="shared" si="5"/>
        <v>151529900</v>
      </c>
      <c r="F32" s="66">
        <f t="shared" si="5"/>
        <v>210162954</v>
      </c>
      <c r="G32" s="69">
        <f t="shared" si="5"/>
        <v>210162954</v>
      </c>
      <c r="H32" s="70">
        <f t="shared" si="5"/>
        <v>140160298</v>
      </c>
      <c r="I32" s="68">
        <f t="shared" si="5"/>
        <v>143710254</v>
      </c>
      <c r="J32" s="66">
        <f t="shared" si="5"/>
        <v>83279494</v>
      </c>
      <c r="K32" s="69">
        <f t="shared" si="5"/>
        <v>77630244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194652109</v>
      </c>
      <c r="C35" s="17">
        <v>168631846</v>
      </c>
      <c r="D35" s="21">
        <v>195672146</v>
      </c>
      <c r="E35" s="22">
        <v>194753974</v>
      </c>
      <c r="F35" s="17">
        <v>193857687</v>
      </c>
      <c r="G35" s="23">
        <v>193857687</v>
      </c>
      <c r="H35" s="19">
        <v>133911230</v>
      </c>
      <c r="I35" s="22">
        <v>194275652</v>
      </c>
      <c r="J35" s="17">
        <v>239174371</v>
      </c>
      <c r="K35" s="23">
        <v>296337314</v>
      </c>
    </row>
    <row r="36" spans="1:11" x14ac:dyDescent="0.25">
      <c r="A36" s="20" t="s">
        <v>42</v>
      </c>
      <c r="B36" s="17">
        <v>527437432</v>
      </c>
      <c r="C36" s="17">
        <v>608319626</v>
      </c>
      <c r="D36" s="21">
        <v>702971779</v>
      </c>
      <c r="E36" s="22">
        <v>575174750</v>
      </c>
      <c r="F36" s="17">
        <v>650869024</v>
      </c>
      <c r="G36" s="23">
        <v>650869024</v>
      </c>
      <c r="H36" s="19">
        <v>777545728</v>
      </c>
      <c r="I36" s="22">
        <v>705122955</v>
      </c>
      <c r="J36" s="17">
        <v>713996162</v>
      </c>
      <c r="K36" s="23">
        <v>713943514</v>
      </c>
    </row>
    <row r="37" spans="1:11" x14ac:dyDescent="0.25">
      <c r="A37" s="20" t="s">
        <v>43</v>
      </c>
      <c r="B37" s="17">
        <v>58175096</v>
      </c>
      <c r="C37" s="17">
        <v>77458840</v>
      </c>
      <c r="D37" s="21">
        <v>114951070</v>
      </c>
      <c r="E37" s="22">
        <v>65366821</v>
      </c>
      <c r="F37" s="17">
        <v>65378071</v>
      </c>
      <c r="G37" s="23">
        <v>65378071</v>
      </c>
      <c r="H37" s="19">
        <v>33488730</v>
      </c>
      <c r="I37" s="22">
        <v>124206489</v>
      </c>
      <c r="J37" s="17">
        <v>124218762</v>
      </c>
      <c r="K37" s="23">
        <v>124231576</v>
      </c>
    </row>
    <row r="38" spans="1:11" x14ac:dyDescent="0.25">
      <c r="A38" s="20" t="s">
        <v>44</v>
      </c>
      <c r="B38" s="17">
        <v>15534420</v>
      </c>
      <c r="C38" s="17">
        <v>14319572</v>
      </c>
      <c r="D38" s="21">
        <v>15878119</v>
      </c>
      <c r="E38" s="22">
        <v>13724830</v>
      </c>
      <c r="F38" s="17">
        <v>13724830</v>
      </c>
      <c r="G38" s="23">
        <v>13724830</v>
      </c>
      <c r="H38" s="19">
        <v>16628854</v>
      </c>
      <c r="I38" s="22">
        <v>16628854</v>
      </c>
      <c r="J38" s="17">
        <v>16628854</v>
      </c>
      <c r="K38" s="23">
        <v>16628854</v>
      </c>
    </row>
    <row r="39" spans="1:11" x14ac:dyDescent="0.25">
      <c r="A39" s="20" t="s">
        <v>45</v>
      </c>
      <c r="B39" s="17">
        <v>657454315</v>
      </c>
      <c r="C39" s="17">
        <v>651954104</v>
      </c>
      <c r="D39" s="21">
        <v>664736134</v>
      </c>
      <c r="E39" s="22">
        <v>690837073</v>
      </c>
      <c r="F39" s="17">
        <v>765623810</v>
      </c>
      <c r="G39" s="23">
        <v>765623810</v>
      </c>
      <c r="H39" s="19">
        <v>685769405</v>
      </c>
      <c r="I39" s="22">
        <v>758563264</v>
      </c>
      <c r="J39" s="17">
        <v>812322917</v>
      </c>
      <c r="K39" s="23">
        <v>869420398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173619195</v>
      </c>
      <c r="C42" s="17">
        <v>164127220</v>
      </c>
      <c r="D42" s="21">
        <v>193034243</v>
      </c>
      <c r="E42" s="22">
        <v>61290109</v>
      </c>
      <c r="F42" s="17">
        <v>-338918114</v>
      </c>
      <c r="G42" s="23">
        <v>-338918114</v>
      </c>
      <c r="H42" s="19">
        <v>429178587</v>
      </c>
      <c r="I42" s="22">
        <v>-357306549</v>
      </c>
      <c r="J42" s="17">
        <v>-343107369</v>
      </c>
      <c r="K42" s="23">
        <v>-358076564</v>
      </c>
    </row>
    <row r="43" spans="1:11" x14ac:dyDescent="0.25">
      <c r="A43" s="20" t="s">
        <v>48</v>
      </c>
      <c r="B43" s="17">
        <v>-30364660</v>
      </c>
      <c r="C43" s="17">
        <v>-30613309</v>
      </c>
      <c r="D43" s="21">
        <v>-51205025</v>
      </c>
      <c r="E43" s="22">
        <v>-151213626</v>
      </c>
      <c r="F43" s="17">
        <v>902365</v>
      </c>
      <c r="G43" s="23">
        <v>902365</v>
      </c>
      <c r="H43" s="19">
        <v>-81007417</v>
      </c>
      <c r="I43" s="22">
        <v>1114046</v>
      </c>
      <c r="J43" s="17">
        <v>1300012</v>
      </c>
      <c r="K43" s="23">
        <v>1357212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272473445</v>
      </c>
      <c r="C45" s="66">
        <v>255459480</v>
      </c>
      <c r="D45" s="67">
        <v>294762567</v>
      </c>
      <c r="E45" s="68">
        <v>32063958</v>
      </c>
      <c r="F45" s="66">
        <v>-216028274</v>
      </c>
      <c r="G45" s="69">
        <v>-216028274</v>
      </c>
      <c r="H45" s="70">
        <v>520578071</v>
      </c>
      <c r="I45" s="68">
        <v>-183785603</v>
      </c>
      <c r="J45" s="66">
        <v>-169207335</v>
      </c>
      <c r="K45" s="69">
        <v>-139723825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121987476</v>
      </c>
      <c r="C48" s="17">
        <v>152933347</v>
      </c>
      <c r="D48" s="21">
        <v>165072230</v>
      </c>
      <c r="E48" s="22">
        <v>118676732</v>
      </c>
      <c r="F48" s="17">
        <v>118627649</v>
      </c>
      <c r="G48" s="23">
        <v>118627649</v>
      </c>
      <c r="H48" s="19">
        <v>117327577</v>
      </c>
      <c r="I48" s="22">
        <v>172600022</v>
      </c>
      <c r="J48" s="17">
        <v>216995527</v>
      </c>
      <c r="K48" s="23">
        <v>273633115</v>
      </c>
    </row>
    <row r="49" spans="1:11" x14ac:dyDescent="0.25">
      <c r="A49" s="20" t="s">
        <v>53</v>
      </c>
      <c r="B49" s="17">
        <f>+B75</f>
        <v>49915779.821339041</v>
      </c>
      <c r="C49" s="17">
        <f t="shared" ref="C49:K49" si="6">+C75</f>
        <v>59387566.042388216</v>
      </c>
      <c r="D49" s="21">
        <f t="shared" si="6"/>
        <v>94956872.730892628</v>
      </c>
      <c r="E49" s="22">
        <f t="shared" si="6"/>
        <v>42221087.491420656</v>
      </c>
      <c r="F49" s="17">
        <f t="shared" si="6"/>
        <v>56598207.354479328</v>
      </c>
      <c r="G49" s="23">
        <f t="shared" si="6"/>
        <v>56598207.354479328</v>
      </c>
      <c r="H49" s="19">
        <f t="shared" si="6"/>
        <v>27939922.097585231</v>
      </c>
      <c r="I49" s="22">
        <f t="shared" si="6"/>
        <v>101210083.18095851</v>
      </c>
      <c r="J49" s="17">
        <f t="shared" si="6"/>
        <v>104045702.87497649</v>
      </c>
      <c r="K49" s="23">
        <f t="shared" si="6"/>
        <v>104400896.22731358</v>
      </c>
    </row>
    <row r="50" spans="1:11" x14ac:dyDescent="0.25">
      <c r="A50" s="30" t="s">
        <v>54</v>
      </c>
      <c r="B50" s="66">
        <f>+B48-B49</f>
        <v>72071696.178660959</v>
      </c>
      <c r="C50" s="66">
        <f t="shared" ref="C50:K50" si="7">+C48-C49</f>
        <v>93545780.957611784</v>
      </c>
      <c r="D50" s="67">
        <f t="shared" si="7"/>
        <v>70115357.269107372</v>
      </c>
      <c r="E50" s="68">
        <f t="shared" si="7"/>
        <v>76455644.508579344</v>
      </c>
      <c r="F50" s="66">
        <f t="shared" si="7"/>
        <v>62029441.645520672</v>
      </c>
      <c r="G50" s="69">
        <f t="shared" si="7"/>
        <v>62029441.645520672</v>
      </c>
      <c r="H50" s="70">
        <f t="shared" si="7"/>
        <v>89387654.902414769</v>
      </c>
      <c r="I50" s="68">
        <f t="shared" si="7"/>
        <v>71389938.819041491</v>
      </c>
      <c r="J50" s="66">
        <f t="shared" si="7"/>
        <v>112949824.12502351</v>
      </c>
      <c r="K50" s="69">
        <f t="shared" si="7"/>
        <v>169232218.77268642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449271518</v>
      </c>
      <c r="C53" s="17">
        <v>504033912</v>
      </c>
      <c r="D53" s="21">
        <v>601462686</v>
      </c>
      <c r="E53" s="22">
        <v>506626924</v>
      </c>
      <c r="F53" s="17">
        <v>582321198</v>
      </c>
      <c r="G53" s="23">
        <v>582321198</v>
      </c>
      <c r="H53" s="19">
        <v>692301752</v>
      </c>
      <c r="I53" s="22">
        <v>619878979</v>
      </c>
      <c r="J53" s="17">
        <v>628752186</v>
      </c>
      <c r="K53" s="23">
        <v>628699538</v>
      </c>
    </row>
    <row r="54" spans="1:11" x14ac:dyDescent="0.25">
      <c r="A54" s="20" t="s">
        <v>57</v>
      </c>
      <c r="B54" s="17">
        <v>88189765</v>
      </c>
      <c r="C54" s="17">
        <v>60935270</v>
      </c>
      <c r="D54" s="21">
        <v>98713</v>
      </c>
      <c r="E54" s="22">
        <v>68262541</v>
      </c>
      <c r="F54" s="17">
        <v>68262541</v>
      </c>
      <c r="G54" s="23">
        <v>68262541</v>
      </c>
      <c r="H54" s="19">
        <v>72161</v>
      </c>
      <c r="I54" s="22">
        <v>71197832</v>
      </c>
      <c r="J54" s="17">
        <v>74472933</v>
      </c>
      <c r="K54" s="23">
        <v>77749735</v>
      </c>
    </row>
    <row r="55" spans="1:11" x14ac:dyDescent="0.25">
      <c r="A55" s="20" t="s">
        <v>58</v>
      </c>
      <c r="B55" s="17">
        <v>73928663</v>
      </c>
      <c r="C55" s="17">
        <v>20493504</v>
      </c>
      <c r="D55" s="21">
        <v>41924846</v>
      </c>
      <c r="E55" s="22">
        <v>2800000</v>
      </c>
      <c r="F55" s="17">
        <v>49210211</v>
      </c>
      <c r="G55" s="23">
        <v>49210211</v>
      </c>
      <c r="H55" s="19">
        <v>31964527</v>
      </c>
      <c r="I55" s="22">
        <v>38419025</v>
      </c>
      <c r="J55" s="17">
        <v>1882800</v>
      </c>
      <c r="K55" s="23">
        <v>1419631</v>
      </c>
    </row>
    <row r="56" spans="1:11" x14ac:dyDescent="0.25">
      <c r="A56" s="20" t="s">
        <v>59</v>
      </c>
      <c r="B56" s="17">
        <v>5937930</v>
      </c>
      <c r="C56" s="17">
        <v>10691285</v>
      </c>
      <c r="D56" s="21">
        <v>9472485</v>
      </c>
      <c r="E56" s="22">
        <v>24452932</v>
      </c>
      <c r="F56" s="17">
        <v>25175194</v>
      </c>
      <c r="G56" s="23">
        <v>25175194</v>
      </c>
      <c r="H56" s="19">
        <v>14003946</v>
      </c>
      <c r="I56" s="22">
        <v>26826766</v>
      </c>
      <c r="J56" s="17">
        <v>27591440</v>
      </c>
      <c r="K56" s="23">
        <v>28779065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8495269</v>
      </c>
      <c r="C60" s="17">
        <v>0</v>
      </c>
      <c r="D60" s="21">
        <v>0</v>
      </c>
      <c r="E60" s="22">
        <v>3001764</v>
      </c>
      <c r="F60" s="17">
        <v>3001764</v>
      </c>
      <c r="G60" s="23">
        <v>3001764</v>
      </c>
      <c r="H60" s="19">
        <v>0</v>
      </c>
      <c r="I60" s="22">
        <v>3139820</v>
      </c>
      <c r="J60" s="17">
        <v>3284251</v>
      </c>
      <c r="K60" s="23">
        <v>3428759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0.28743060569572892</v>
      </c>
      <c r="C70" s="5">
        <f t="shared" ref="C70:K70" si="8">IF(ISERROR(C71/C72),0,(C71/C72))</f>
        <v>0.84713338314414943</v>
      </c>
      <c r="D70" s="5">
        <f t="shared" si="8"/>
        <v>0.55050690665414348</v>
      </c>
      <c r="E70" s="5">
        <f t="shared" si="8"/>
        <v>1.6933039081063805</v>
      </c>
      <c r="F70" s="5">
        <f t="shared" si="8"/>
        <v>0.3407335108001236</v>
      </c>
      <c r="G70" s="5">
        <f t="shared" si="8"/>
        <v>0.3407335108001236</v>
      </c>
      <c r="H70" s="5">
        <f t="shared" si="8"/>
        <v>0.25710240076617324</v>
      </c>
      <c r="I70" s="5">
        <f t="shared" si="8"/>
        <v>1.0433035790643244</v>
      </c>
      <c r="J70" s="5">
        <f t="shared" si="8"/>
        <v>0.77453383244850671</v>
      </c>
      <c r="K70" s="5">
        <f t="shared" si="8"/>
        <v>0.71653436455138653</v>
      </c>
    </row>
    <row r="71" spans="1:11" ht="13" hidden="1" x14ac:dyDescent="0.3">
      <c r="A71" s="1" t="s">
        <v>120</v>
      </c>
      <c r="B71" s="2">
        <f>+B83</f>
        <v>2098747</v>
      </c>
      <c r="C71" s="2">
        <f t="shared" ref="C71:K71" si="9">+C83</f>
        <v>15432167</v>
      </c>
      <c r="D71" s="2">
        <f t="shared" si="9"/>
        <v>9651012</v>
      </c>
      <c r="E71" s="2">
        <f t="shared" si="9"/>
        <v>37532264</v>
      </c>
      <c r="F71" s="2">
        <f t="shared" si="9"/>
        <v>10747306</v>
      </c>
      <c r="G71" s="2">
        <f t="shared" si="9"/>
        <v>10747306</v>
      </c>
      <c r="H71" s="2">
        <f t="shared" si="9"/>
        <v>4455255</v>
      </c>
      <c r="I71" s="2">
        <f t="shared" si="9"/>
        <v>22873998</v>
      </c>
      <c r="J71" s="2">
        <f t="shared" si="9"/>
        <v>17762475</v>
      </c>
      <c r="K71" s="2">
        <f t="shared" si="9"/>
        <v>17155389</v>
      </c>
    </row>
    <row r="72" spans="1:11" ht="13" hidden="1" x14ac:dyDescent="0.3">
      <c r="A72" s="1" t="s">
        <v>121</v>
      </c>
      <c r="B72" s="2">
        <f>+B77</f>
        <v>7301752</v>
      </c>
      <c r="C72" s="2">
        <f t="shared" ref="C72:K72" si="10">+C77</f>
        <v>18216927</v>
      </c>
      <c r="D72" s="2">
        <f t="shared" si="10"/>
        <v>17531137</v>
      </c>
      <c r="E72" s="2">
        <f t="shared" si="10"/>
        <v>22165108</v>
      </c>
      <c r="F72" s="2">
        <f t="shared" si="10"/>
        <v>31541676</v>
      </c>
      <c r="G72" s="2">
        <f t="shared" si="10"/>
        <v>31541676</v>
      </c>
      <c r="H72" s="2">
        <f t="shared" si="10"/>
        <v>17328718</v>
      </c>
      <c r="I72" s="2">
        <f t="shared" si="10"/>
        <v>21924585</v>
      </c>
      <c r="J72" s="2">
        <f t="shared" si="10"/>
        <v>22933117</v>
      </c>
      <c r="K72" s="2">
        <f t="shared" si="10"/>
        <v>23942172</v>
      </c>
    </row>
    <row r="73" spans="1:11" ht="13" hidden="1" x14ac:dyDescent="0.3">
      <c r="A73" s="1" t="s">
        <v>122</v>
      </c>
      <c r="B73" s="2">
        <f>+B74</f>
        <v>9684996.5</v>
      </c>
      <c r="C73" s="2">
        <f t="shared" ref="C73:K73" si="11">+(C78+C80+C81+C82)-(B78+B80+B81+B82)</f>
        <v>3524290</v>
      </c>
      <c r="D73" s="2">
        <f t="shared" si="11"/>
        <v>12607565</v>
      </c>
      <c r="E73" s="2">
        <f t="shared" si="11"/>
        <v>-15273399</v>
      </c>
      <c r="F73" s="2">
        <f>+(F78+F80+F81+F82)-(D78+D80+D81+D82)</f>
        <v>-16131853</v>
      </c>
      <c r="G73" s="2">
        <f>+(G78+G80+G81+G82)-(D78+D80+D81+D82)</f>
        <v>-16131853</v>
      </c>
      <c r="H73" s="2">
        <f>+(H78+H80+H81+H82)-(D78+D80+D81+D82)</f>
        <v>-9752410</v>
      </c>
      <c r="I73" s="2">
        <f>+(I78+I80+I81+I82)-(E78+E80+E81+E82)</f>
        <v>1551928</v>
      </c>
      <c r="J73" s="2">
        <f t="shared" si="11"/>
        <v>490940</v>
      </c>
      <c r="K73" s="2">
        <f t="shared" si="11"/>
        <v>512541</v>
      </c>
    </row>
    <row r="74" spans="1:11" ht="13" hidden="1" x14ac:dyDescent="0.3">
      <c r="A74" s="1" t="s">
        <v>123</v>
      </c>
      <c r="B74" s="2">
        <f>+TREND(C74:E74)</f>
        <v>9684996.5</v>
      </c>
      <c r="C74" s="2">
        <f>+C73</f>
        <v>3524290</v>
      </c>
      <c r="D74" s="2">
        <f t="shared" ref="D74:K74" si="12">+D73</f>
        <v>12607565</v>
      </c>
      <c r="E74" s="2">
        <f t="shared" si="12"/>
        <v>-15273399</v>
      </c>
      <c r="F74" s="2">
        <f t="shared" si="12"/>
        <v>-16131853</v>
      </c>
      <c r="G74" s="2">
        <f t="shared" si="12"/>
        <v>-16131853</v>
      </c>
      <c r="H74" s="2">
        <f t="shared" si="12"/>
        <v>-9752410</v>
      </c>
      <c r="I74" s="2">
        <f t="shared" si="12"/>
        <v>1551928</v>
      </c>
      <c r="J74" s="2">
        <f t="shared" si="12"/>
        <v>490940</v>
      </c>
      <c r="K74" s="2">
        <f t="shared" si="12"/>
        <v>512541</v>
      </c>
    </row>
    <row r="75" spans="1:11" ht="13" hidden="1" x14ac:dyDescent="0.3">
      <c r="A75" s="1" t="s">
        <v>124</v>
      </c>
      <c r="B75" s="2">
        <f>+B84-(((B80+B81+B82+B78)*B70)-B79)</f>
        <v>49915779.821339041</v>
      </c>
      <c r="C75" s="2">
        <f t="shared" ref="C75:K75" si="13">+C84-(((C80+C81+C82+C78)*C70)-C79)</f>
        <v>59387566.042388216</v>
      </c>
      <c r="D75" s="2">
        <f t="shared" si="13"/>
        <v>94956872.730892628</v>
      </c>
      <c r="E75" s="2">
        <f t="shared" si="13"/>
        <v>42221087.491420656</v>
      </c>
      <c r="F75" s="2">
        <f t="shared" si="13"/>
        <v>56598207.354479328</v>
      </c>
      <c r="G75" s="2">
        <f t="shared" si="13"/>
        <v>56598207.354479328</v>
      </c>
      <c r="H75" s="2">
        <f t="shared" si="13"/>
        <v>27939922.097585231</v>
      </c>
      <c r="I75" s="2">
        <f t="shared" si="13"/>
        <v>101210083.18095851</v>
      </c>
      <c r="J75" s="2">
        <f t="shared" si="13"/>
        <v>104045702.87497649</v>
      </c>
      <c r="K75" s="2">
        <f t="shared" si="13"/>
        <v>104400896.22731358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7301752</v>
      </c>
      <c r="C77" s="3">
        <v>18216927</v>
      </c>
      <c r="D77" s="3">
        <v>17531137</v>
      </c>
      <c r="E77" s="3">
        <v>22165108</v>
      </c>
      <c r="F77" s="3">
        <v>31541676</v>
      </c>
      <c r="G77" s="3">
        <v>31541676</v>
      </c>
      <c r="H77" s="3">
        <v>17328718</v>
      </c>
      <c r="I77" s="3">
        <v>21924585</v>
      </c>
      <c r="J77" s="3">
        <v>22933117</v>
      </c>
      <c r="K77" s="3">
        <v>23942172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34374004</v>
      </c>
      <c r="C79" s="3">
        <v>37056940</v>
      </c>
      <c r="D79" s="3">
        <v>37609193</v>
      </c>
      <c r="E79" s="3">
        <v>39055260</v>
      </c>
      <c r="F79" s="3">
        <v>39055260</v>
      </c>
      <c r="G79" s="3">
        <v>39055260</v>
      </c>
      <c r="H79" s="3">
        <v>40333865</v>
      </c>
      <c r="I79" s="3">
        <v>60658558</v>
      </c>
      <c r="J79" s="3">
        <v>60658558</v>
      </c>
      <c r="K79" s="3">
        <v>60658558</v>
      </c>
    </row>
    <row r="80" spans="1:11" ht="13" hidden="1" x14ac:dyDescent="0.3">
      <c r="A80" s="1" t="s">
        <v>71</v>
      </c>
      <c r="B80" s="3">
        <v>2864807</v>
      </c>
      <c r="C80" s="3">
        <v>4195969</v>
      </c>
      <c r="D80" s="3">
        <v>-786762</v>
      </c>
      <c r="E80" s="3">
        <v>2864808</v>
      </c>
      <c r="F80" s="3">
        <v>2864808</v>
      </c>
      <c r="G80" s="3">
        <v>2864808</v>
      </c>
      <c r="H80" s="3">
        <v>5282888</v>
      </c>
      <c r="I80" s="3">
        <v>5461286</v>
      </c>
      <c r="J80" s="3">
        <v>5952226</v>
      </c>
      <c r="K80" s="3">
        <v>6464767</v>
      </c>
    </row>
    <row r="81" spans="1:11" ht="13" hidden="1" x14ac:dyDescent="0.3">
      <c r="A81" s="1" t="s">
        <v>72</v>
      </c>
      <c r="B81" s="3">
        <v>6689959</v>
      </c>
      <c r="C81" s="3">
        <v>8883087</v>
      </c>
      <c r="D81" s="3">
        <v>26473383</v>
      </c>
      <c r="E81" s="3">
        <v>7548414</v>
      </c>
      <c r="F81" s="3">
        <v>6689960</v>
      </c>
      <c r="G81" s="3">
        <v>6689960</v>
      </c>
      <c r="H81" s="3">
        <v>10651323</v>
      </c>
      <c r="I81" s="3">
        <v>6503864</v>
      </c>
      <c r="J81" s="3">
        <v>6503864</v>
      </c>
      <c r="K81" s="3">
        <v>6503864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2098747</v>
      </c>
      <c r="C83" s="3">
        <v>15432167</v>
      </c>
      <c r="D83" s="3">
        <v>9651012</v>
      </c>
      <c r="E83" s="3">
        <v>37532264</v>
      </c>
      <c r="F83" s="3">
        <v>10747306</v>
      </c>
      <c r="G83" s="3">
        <v>10747306</v>
      </c>
      <c r="H83" s="3">
        <v>4455255</v>
      </c>
      <c r="I83" s="3">
        <v>22873998</v>
      </c>
      <c r="J83" s="3">
        <v>17762475</v>
      </c>
      <c r="K83" s="3">
        <v>17155389</v>
      </c>
    </row>
    <row r="84" spans="1:11" ht="13" hidden="1" x14ac:dyDescent="0.3">
      <c r="A84" s="1" t="s">
        <v>75</v>
      </c>
      <c r="B84" s="3">
        <v>18288108</v>
      </c>
      <c r="C84" s="3">
        <v>33410331</v>
      </c>
      <c r="D84" s="3">
        <v>71488342</v>
      </c>
      <c r="E84" s="3">
        <v>20798577</v>
      </c>
      <c r="F84" s="3">
        <v>20798577</v>
      </c>
      <c r="G84" s="3">
        <v>20798577</v>
      </c>
      <c r="H84" s="3">
        <v>-8297219</v>
      </c>
      <c r="I84" s="3">
        <v>53034809</v>
      </c>
      <c r="J84" s="3">
        <v>53034808</v>
      </c>
      <c r="K84" s="3">
        <v>53034808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18317406</v>
      </c>
      <c r="C5" s="17">
        <v>19128602</v>
      </c>
      <c r="D5" s="21">
        <v>20114155</v>
      </c>
      <c r="E5" s="22">
        <v>21092444</v>
      </c>
      <c r="F5" s="17">
        <v>21092444</v>
      </c>
      <c r="G5" s="23">
        <v>21092444</v>
      </c>
      <c r="H5" s="19">
        <v>15639378</v>
      </c>
      <c r="I5" s="22">
        <v>20999420</v>
      </c>
      <c r="J5" s="17">
        <v>21965392</v>
      </c>
      <c r="K5" s="23">
        <v>22931870</v>
      </c>
    </row>
    <row r="6" spans="1:11" x14ac:dyDescent="0.25">
      <c r="A6" s="20" t="s">
        <v>18</v>
      </c>
      <c r="B6" s="17">
        <v>367869</v>
      </c>
      <c r="C6" s="17">
        <v>630384</v>
      </c>
      <c r="D6" s="21">
        <v>647043</v>
      </c>
      <c r="E6" s="22">
        <v>433080</v>
      </c>
      <c r="F6" s="17">
        <v>376591</v>
      </c>
      <c r="G6" s="23">
        <v>376591</v>
      </c>
      <c r="H6" s="19">
        <v>711147</v>
      </c>
      <c r="I6" s="22">
        <v>525969</v>
      </c>
      <c r="J6" s="17">
        <v>550164</v>
      </c>
      <c r="K6" s="23">
        <v>57437</v>
      </c>
    </row>
    <row r="7" spans="1:11" x14ac:dyDescent="0.25">
      <c r="A7" s="20" t="s">
        <v>19</v>
      </c>
      <c r="B7" s="17">
        <v>15694270</v>
      </c>
      <c r="C7" s="17">
        <v>30566645</v>
      </c>
      <c r="D7" s="21">
        <v>46426082</v>
      </c>
      <c r="E7" s="22">
        <v>45264071</v>
      </c>
      <c r="F7" s="17">
        <v>46678803</v>
      </c>
      <c r="G7" s="23">
        <v>46678803</v>
      </c>
      <c r="H7" s="19">
        <v>51560176</v>
      </c>
      <c r="I7" s="22">
        <v>48685991</v>
      </c>
      <c r="J7" s="17">
        <v>50925547</v>
      </c>
      <c r="K7" s="23">
        <v>53166271</v>
      </c>
    </row>
    <row r="8" spans="1:11" x14ac:dyDescent="0.25">
      <c r="A8" s="20" t="s">
        <v>20</v>
      </c>
      <c r="B8" s="17">
        <v>379987093</v>
      </c>
      <c r="C8" s="17">
        <v>380191610</v>
      </c>
      <c r="D8" s="21">
        <v>421186736</v>
      </c>
      <c r="E8" s="22">
        <v>413932743</v>
      </c>
      <c r="F8" s="17">
        <v>416571656</v>
      </c>
      <c r="G8" s="23">
        <v>416571656</v>
      </c>
      <c r="H8" s="19">
        <v>415103029</v>
      </c>
      <c r="I8" s="22">
        <v>397754250</v>
      </c>
      <c r="J8" s="17">
        <v>362021580</v>
      </c>
      <c r="K8" s="23">
        <v>378402030</v>
      </c>
    </row>
    <row r="9" spans="1:11" x14ac:dyDescent="0.25">
      <c r="A9" s="20" t="s">
        <v>21</v>
      </c>
      <c r="B9" s="17">
        <v>21048932</v>
      </c>
      <c r="C9" s="17">
        <v>22200532</v>
      </c>
      <c r="D9" s="21">
        <v>30707988</v>
      </c>
      <c r="E9" s="22">
        <v>9993266</v>
      </c>
      <c r="F9" s="17">
        <v>29941049</v>
      </c>
      <c r="G9" s="23">
        <v>29941049</v>
      </c>
      <c r="H9" s="19">
        <v>91164576</v>
      </c>
      <c r="I9" s="22">
        <v>9992524</v>
      </c>
      <c r="J9" s="17">
        <v>10287187</v>
      </c>
      <c r="K9" s="23">
        <v>7926705</v>
      </c>
    </row>
    <row r="10" spans="1:11" x14ac:dyDescent="0.25">
      <c r="A10" s="24" t="s">
        <v>115</v>
      </c>
      <c r="B10" s="25">
        <f>SUM(B5:B9)</f>
        <v>435415570</v>
      </c>
      <c r="C10" s="26">
        <f t="shared" ref="C10:K10" si="0">SUM(C5:C9)</f>
        <v>452717773</v>
      </c>
      <c r="D10" s="27">
        <f t="shared" si="0"/>
        <v>519082004</v>
      </c>
      <c r="E10" s="25">
        <f t="shared" si="0"/>
        <v>490715604</v>
      </c>
      <c r="F10" s="26">
        <f t="shared" si="0"/>
        <v>514660543</v>
      </c>
      <c r="G10" s="28">
        <f t="shared" si="0"/>
        <v>514660543</v>
      </c>
      <c r="H10" s="29">
        <f t="shared" si="0"/>
        <v>574178306</v>
      </c>
      <c r="I10" s="25">
        <f t="shared" si="0"/>
        <v>477958154</v>
      </c>
      <c r="J10" s="26">
        <f t="shared" si="0"/>
        <v>445749870</v>
      </c>
      <c r="K10" s="28">
        <f t="shared" si="0"/>
        <v>462484313</v>
      </c>
    </row>
    <row r="11" spans="1:11" x14ac:dyDescent="0.25">
      <c r="A11" s="20" t="s">
        <v>22</v>
      </c>
      <c r="B11" s="17">
        <v>156117904</v>
      </c>
      <c r="C11" s="17">
        <v>156298050</v>
      </c>
      <c r="D11" s="21">
        <v>163309259</v>
      </c>
      <c r="E11" s="22">
        <v>202151249</v>
      </c>
      <c r="F11" s="17">
        <v>206434433</v>
      </c>
      <c r="G11" s="23">
        <v>206434433</v>
      </c>
      <c r="H11" s="19">
        <v>176877877</v>
      </c>
      <c r="I11" s="22">
        <v>199277407</v>
      </c>
      <c r="J11" s="17">
        <v>208078224</v>
      </c>
      <c r="K11" s="23">
        <v>217242276</v>
      </c>
    </row>
    <row r="12" spans="1:11" x14ac:dyDescent="0.25">
      <c r="A12" s="20" t="s">
        <v>23</v>
      </c>
      <c r="B12" s="17">
        <v>24463807</v>
      </c>
      <c r="C12" s="17">
        <v>24525915</v>
      </c>
      <c r="D12" s="21">
        <v>26415539</v>
      </c>
      <c r="E12" s="22">
        <v>28988537</v>
      </c>
      <c r="F12" s="17">
        <v>30424854</v>
      </c>
      <c r="G12" s="23">
        <v>30424854</v>
      </c>
      <c r="H12" s="19">
        <v>29591809</v>
      </c>
      <c r="I12" s="22">
        <v>26516341</v>
      </c>
      <c r="J12" s="17">
        <v>27736093</v>
      </c>
      <c r="K12" s="23">
        <v>28956480</v>
      </c>
    </row>
    <row r="13" spans="1:11" x14ac:dyDescent="0.25">
      <c r="A13" s="20" t="s">
        <v>24</v>
      </c>
      <c r="B13" s="17">
        <v>41343</v>
      </c>
      <c r="C13" s="17">
        <v>100521</v>
      </c>
      <c r="D13" s="21">
        <v>53363420</v>
      </c>
      <c r="E13" s="22">
        <v>71872391</v>
      </c>
      <c r="F13" s="17">
        <v>64740994</v>
      </c>
      <c r="G13" s="23">
        <v>64740994</v>
      </c>
      <c r="H13" s="19">
        <v>237663</v>
      </c>
      <c r="I13" s="22">
        <v>67719079</v>
      </c>
      <c r="J13" s="17">
        <v>70834156</v>
      </c>
      <c r="K13" s="23">
        <v>73950859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9769227</v>
      </c>
      <c r="C15" s="17">
        <v>5399229</v>
      </c>
      <c r="D15" s="21">
        <v>6844322</v>
      </c>
      <c r="E15" s="22">
        <v>13551127</v>
      </c>
      <c r="F15" s="17">
        <v>10051444</v>
      </c>
      <c r="G15" s="23">
        <v>10051444</v>
      </c>
      <c r="H15" s="19">
        <v>2005471</v>
      </c>
      <c r="I15" s="22">
        <v>9497207</v>
      </c>
      <c r="J15" s="17">
        <v>9160346</v>
      </c>
      <c r="K15" s="23">
        <v>4300845</v>
      </c>
    </row>
    <row r="16" spans="1:11" x14ac:dyDescent="0.25">
      <c r="A16" s="20" t="s">
        <v>27</v>
      </c>
      <c r="B16" s="17">
        <v>9347380</v>
      </c>
      <c r="C16" s="17">
        <v>13168378</v>
      </c>
      <c r="D16" s="21">
        <v>6614637</v>
      </c>
      <c r="E16" s="22">
        <v>67250613</v>
      </c>
      <c r="F16" s="17">
        <v>68035710</v>
      </c>
      <c r="G16" s="23">
        <v>68035710</v>
      </c>
      <c r="H16" s="19">
        <v>10044355</v>
      </c>
      <c r="I16" s="22">
        <v>24760248</v>
      </c>
      <c r="J16" s="17">
        <v>24246540</v>
      </c>
      <c r="K16" s="23">
        <v>25313387</v>
      </c>
    </row>
    <row r="17" spans="1:11" x14ac:dyDescent="0.25">
      <c r="A17" s="20" t="s">
        <v>28</v>
      </c>
      <c r="B17" s="17">
        <v>103601076</v>
      </c>
      <c r="C17" s="17">
        <v>110864004</v>
      </c>
      <c r="D17" s="21">
        <v>139651139</v>
      </c>
      <c r="E17" s="22">
        <v>197067031</v>
      </c>
      <c r="F17" s="17">
        <v>168501368</v>
      </c>
      <c r="G17" s="23">
        <v>168501368</v>
      </c>
      <c r="H17" s="19">
        <v>116288421</v>
      </c>
      <c r="I17" s="22">
        <v>225072422</v>
      </c>
      <c r="J17" s="17">
        <v>203397561</v>
      </c>
      <c r="K17" s="23">
        <v>71595568</v>
      </c>
    </row>
    <row r="18" spans="1:11" x14ac:dyDescent="0.25">
      <c r="A18" s="30" t="s">
        <v>29</v>
      </c>
      <c r="B18" s="31">
        <f>SUM(B11:B17)</f>
        <v>303340737</v>
      </c>
      <c r="C18" s="32">
        <f t="shared" ref="C18:K18" si="1">SUM(C11:C17)</f>
        <v>310356097</v>
      </c>
      <c r="D18" s="33">
        <f t="shared" si="1"/>
        <v>396198316</v>
      </c>
      <c r="E18" s="31">
        <f t="shared" si="1"/>
        <v>580880948</v>
      </c>
      <c r="F18" s="32">
        <f t="shared" si="1"/>
        <v>548188803</v>
      </c>
      <c r="G18" s="34">
        <f t="shared" si="1"/>
        <v>548188803</v>
      </c>
      <c r="H18" s="35">
        <f t="shared" si="1"/>
        <v>335045596</v>
      </c>
      <c r="I18" s="31">
        <f t="shared" si="1"/>
        <v>552842704</v>
      </c>
      <c r="J18" s="32">
        <f t="shared" si="1"/>
        <v>543452920</v>
      </c>
      <c r="K18" s="34">
        <f t="shared" si="1"/>
        <v>421359415</v>
      </c>
    </row>
    <row r="19" spans="1:11" x14ac:dyDescent="0.25">
      <c r="A19" s="30" t="s">
        <v>30</v>
      </c>
      <c r="B19" s="36">
        <f>+B10-B18</f>
        <v>132074833</v>
      </c>
      <c r="C19" s="37">
        <f t="shared" ref="C19:K19" si="2">+C10-C18</f>
        <v>142361676</v>
      </c>
      <c r="D19" s="38">
        <f t="shared" si="2"/>
        <v>122883688</v>
      </c>
      <c r="E19" s="36">
        <f t="shared" si="2"/>
        <v>-90165344</v>
      </c>
      <c r="F19" s="37">
        <f t="shared" si="2"/>
        <v>-33528260</v>
      </c>
      <c r="G19" s="39">
        <f t="shared" si="2"/>
        <v>-33528260</v>
      </c>
      <c r="H19" s="40">
        <f t="shared" si="2"/>
        <v>239132710</v>
      </c>
      <c r="I19" s="36">
        <f t="shared" si="2"/>
        <v>-74884550</v>
      </c>
      <c r="J19" s="37">
        <f t="shared" si="2"/>
        <v>-97703050</v>
      </c>
      <c r="K19" s="39">
        <f t="shared" si="2"/>
        <v>41124898</v>
      </c>
    </row>
    <row r="20" spans="1:11" x14ac:dyDescent="0.25">
      <c r="A20" s="41" t="s">
        <v>31</v>
      </c>
      <c r="B20" s="42">
        <v>39953885</v>
      </c>
      <c r="C20" s="43">
        <v>2386567</v>
      </c>
      <c r="D20" s="44">
        <v>33346631</v>
      </c>
      <c r="E20" s="42">
        <v>104031050</v>
      </c>
      <c r="F20" s="43">
        <v>161560372</v>
      </c>
      <c r="G20" s="45">
        <v>161560372</v>
      </c>
      <c r="H20" s="46">
        <v>4480815</v>
      </c>
      <c r="I20" s="42">
        <v>126147750</v>
      </c>
      <c r="J20" s="43">
        <v>82655850</v>
      </c>
      <c r="K20" s="45">
        <v>86236400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28426767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172028718</v>
      </c>
      <c r="C22" s="55">
        <f t="shared" ref="C22:K22" si="3">SUM(C19:C21)</f>
        <v>144748243</v>
      </c>
      <c r="D22" s="56">
        <f t="shared" si="3"/>
        <v>156230319</v>
      </c>
      <c r="E22" s="54">
        <f t="shared" si="3"/>
        <v>13865706</v>
      </c>
      <c r="F22" s="55">
        <f t="shared" si="3"/>
        <v>128032112</v>
      </c>
      <c r="G22" s="57">
        <f t="shared" si="3"/>
        <v>128032112</v>
      </c>
      <c r="H22" s="58">
        <f t="shared" si="3"/>
        <v>272040292</v>
      </c>
      <c r="I22" s="54">
        <f t="shared" si="3"/>
        <v>51263200</v>
      </c>
      <c r="J22" s="55">
        <f t="shared" si="3"/>
        <v>-15047200</v>
      </c>
      <c r="K22" s="57">
        <f t="shared" si="3"/>
        <v>127361298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172028718</v>
      </c>
      <c r="C24" s="37">
        <f t="shared" ref="C24:K24" si="4">SUM(C22:C23)</f>
        <v>144748243</v>
      </c>
      <c r="D24" s="38">
        <f t="shared" si="4"/>
        <v>156230319</v>
      </c>
      <c r="E24" s="36">
        <f t="shared" si="4"/>
        <v>13865706</v>
      </c>
      <c r="F24" s="37">
        <f t="shared" si="4"/>
        <v>128032112</v>
      </c>
      <c r="G24" s="39">
        <f t="shared" si="4"/>
        <v>128032112</v>
      </c>
      <c r="H24" s="40">
        <f t="shared" si="4"/>
        <v>272040292</v>
      </c>
      <c r="I24" s="36">
        <f t="shared" si="4"/>
        <v>51263200</v>
      </c>
      <c r="J24" s="37">
        <f t="shared" si="4"/>
        <v>-15047200</v>
      </c>
      <c r="K24" s="39">
        <f t="shared" si="4"/>
        <v>127361298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81974564</v>
      </c>
      <c r="C27" s="66">
        <v>102604428</v>
      </c>
      <c r="D27" s="67">
        <v>132789715</v>
      </c>
      <c r="E27" s="68">
        <v>159638558</v>
      </c>
      <c r="F27" s="66">
        <v>233624477</v>
      </c>
      <c r="G27" s="69">
        <v>233624477</v>
      </c>
      <c r="H27" s="70">
        <v>192835899</v>
      </c>
      <c r="I27" s="68">
        <v>180526259</v>
      </c>
      <c r="J27" s="66">
        <v>138921371</v>
      </c>
      <c r="K27" s="69">
        <v>13670618</v>
      </c>
    </row>
    <row r="28" spans="1:11" x14ac:dyDescent="0.25">
      <c r="A28" s="71" t="s">
        <v>36</v>
      </c>
      <c r="B28" s="17">
        <v>61858843</v>
      </c>
      <c r="C28" s="17">
        <v>-246903</v>
      </c>
      <c r="D28" s="21">
        <v>93600668</v>
      </c>
      <c r="E28" s="22">
        <v>104031050</v>
      </c>
      <c r="F28" s="17">
        <v>139866196</v>
      </c>
      <c r="G28" s="23">
        <v>139866196</v>
      </c>
      <c r="H28" s="19">
        <v>139192012</v>
      </c>
      <c r="I28" s="22">
        <v>107737176</v>
      </c>
      <c r="J28" s="17">
        <v>71874654</v>
      </c>
      <c r="K28" s="23">
        <v>7485776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19597371</v>
      </c>
      <c r="C31" s="17">
        <v>17099088</v>
      </c>
      <c r="D31" s="21">
        <v>39189047</v>
      </c>
      <c r="E31" s="22">
        <v>55607508</v>
      </c>
      <c r="F31" s="17">
        <v>90236541</v>
      </c>
      <c r="G31" s="23">
        <v>90236541</v>
      </c>
      <c r="H31" s="19">
        <v>39354019</v>
      </c>
      <c r="I31" s="22">
        <v>69962996</v>
      </c>
      <c r="J31" s="17">
        <v>67046717</v>
      </c>
      <c r="K31" s="23">
        <v>6184842</v>
      </c>
    </row>
    <row r="32" spans="1:11" x14ac:dyDescent="0.25">
      <c r="A32" s="30" t="s">
        <v>39</v>
      </c>
      <c r="B32" s="66">
        <f>SUM(B28:B31)</f>
        <v>81456214</v>
      </c>
      <c r="C32" s="66">
        <f t="shared" ref="C32:K32" si="5">SUM(C28:C31)</f>
        <v>16852185</v>
      </c>
      <c r="D32" s="67">
        <f t="shared" si="5"/>
        <v>132789715</v>
      </c>
      <c r="E32" s="68">
        <f t="shared" si="5"/>
        <v>159638558</v>
      </c>
      <c r="F32" s="66">
        <f t="shared" si="5"/>
        <v>230102737</v>
      </c>
      <c r="G32" s="69">
        <f t="shared" si="5"/>
        <v>230102737</v>
      </c>
      <c r="H32" s="70">
        <f t="shared" si="5"/>
        <v>178546031</v>
      </c>
      <c r="I32" s="68">
        <f t="shared" si="5"/>
        <v>177700172</v>
      </c>
      <c r="J32" s="66">
        <f t="shared" si="5"/>
        <v>138921371</v>
      </c>
      <c r="K32" s="69">
        <f t="shared" si="5"/>
        <v>13670618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-222468767</v>
      </c>
      <c r="C35" s="17">
        <v>478076089</v>
      </c>
      <c r="D35" s="21">
        <v>568811942</v>
      </c>
      <c r="E35" s="22">
        <v>153957833</v>
      </c>
      <c r="F35" s="17">
        <v>184246902</v>
      </c>
      <c r="G35" s="23">
        <v>184246902</v>
      </c>
      <c r="H35" s="19">
        <v>291622581</v>
      </c>
      <c r="I35" s="22">
        <v>329256732</v>
      </c>
      <c r="J35" s="17">
        <v>246283878</v>
      </c>
      <c r="K35" s="23">
        <v>425799829</v>
      </c>
    </row>
    <row r="36" spans="1:11" x14ac:dyDescent="0.25">
      <c r="A36" s="20" t="s">
        <v>42</v>
      </c>
      <c r="B36" s="17">
        <v>804210270</v>
      </c>
      <c r="C36" s="17">
        <v>890847891</v>
      </c>
      <c r="D36" s="21">
        <v>898064207</v>
      </c>
      <c r="E36" s="22">
        <v>883287422</v>
      </c>
      <c r="F36" s="17">
        <v>964404738</v>
      </c>
      <c r="G36" s="23">
        <v>964404738</v>
      </c>
      <c r="H36" s="19">
        <v>1098514361</v>
      </c>
      <c r="I36" s="22">
        <v>908328435</v>
      </c>
      <c r="J36" s="17">
        <v>975546085</v>
      </c>
      <c r="K36" s="23">
        <v>915265844</v>
      </c>
    </row>
    <row r="37" spans="1:11" x14ac:dyDescent="0.25">
      <c r="A37" s="20" t="s">
        <v>43</v>
      </c>
      <c r="B37" s="17">
        <v>-624851584</v>
      </c>
      <c r="C37" s="17">
        <v>82374252</v>
      </c>
      <c r="D37" s="21">
        <v>105906631</v>
      </c>
      <c r="E37" s="22">
        <v>-116008861</v>
      </c>
      <c r="F37" s="17">
        <v>-118768882</v>
      </c>
      <c r="G37" s="23">
        <v>-118768882</v>
      </c>
      <c r="H37" s="19">
        <v>-180074397</v>
      </c>
      <c r="I37" s="22">
        <v>46933557</v>
      </c>
      <c r="J37" s="17">
        <v>47095118</v>
      </c>
      <c r="K37" s="23">
        <v>38969530</v>
      </c>
    </row>
    <row r="38" spans="1:11" x14ac:dyDescent="0.25">
      <c r="A38" s="20" t="s">
        <v>44</v>
      </c>
      <c r="B38" s="17">
        <v>10718809</v>
      </c>
      <c r="C38" s="17">
        <v>12493595</v>
      </c>
      <c r="D38" s="21">
        <v>13158812</v>
      </c>
      <c r="E38" s="22">
        <v>10465966</v>
      </c>
      <c r="F38" s="17">
        <v>10465966</v>
      </c>
      <c r="G38" s="23">
        <v>10465966</v>
      </c>
      <c r="H38" s="19">
        <v>13392578</v>
      </c>
      <c r="I38" s="22">
        <v>10465966</v>
      </c>
      <c r="J38" s="17">
        <v>10465966</v>
      </c>
      <c r="K38" s="23">
        <v>10465966</v>
      </c>
    </row>
    <row r="39" spans="1:11" x14ac:dyDescent="0.25">
      <c r="A39" s="20" t="s">
        <v>45</v>
      </c>
      <c r="B39" s="17">
        <v>1023845547</v>
      </c>
      <c r="C39" s="17">
        <v>1129307879</v>
      </c>
      <c r="D39" s="21">
        <v>1191580389</v>
      </c>
      <c r="E39" s="22">
        <v>1142788150</v>
      </c>
      <c r="F39" s="17">
        <v>1256954556</v>
      </c>
      <c r="G39" s="23">
        <v>1256954556</v>
      </c>
      <c r="H39" s="19">
        <v>1284778458</v>
      </c>
      <c r="I39" s="22">
        <v>1179316079</v>
      </c>
      <c r="J39" s="17">
        <v>1164268879</v>
      </c>
      <c r="K39" s="23">
        <v>1291630177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-195991770</v>
      </c>
      <c r="C42" s="17">
        <v>184666344</v>
      </c>
      <c r="D42" s="21">
        <v>247393439</v>
      </c>
      <c r="E42" s="22">
        <v>-47312084</v>
      </c>
      <c r="F42" s="17">
        <v>3078849</v>
      </c>
      <c r="G42" s="23">
        <v>3078849</v>
      </c>
      <c r="H42" s="19">
        <v>411202934</v>
      </c>
      <c r="I42" s="22">
        <v>31859822</v>
      </c>
      <c r="J42" s="17">
        <v>22330583</v>
      </c>
      <c r="K42" s="23">
        <v>192708183</v>
      </c>
    </row>
    <row r="43" spans="1:11" x14ac:dyDescent="0.25">
      <c r="A43" s="20" t="s">
        <v>48</v>
      </c>
      <c r="B43" s="17">
        <v>-82016273</v>
      </c>
      <c r="C43" s="17">
        <v>-89853404</v>
      </c>
      <c r="D43" s="21">
        <v>-129072265</v>
      </c>
      <c r="E43" s="22">
        <v>-159638558</v>
      </c>
      <c r="F43" s="17">
        <v>-223724847</v>
      </c>
      <c r="G43" s="23">
        <v>-223724847</v>
      </c>
      <c r="H43" s="19">
        <v>-181577327</v>
      </c>
      <c r="I43" s="22">
        <v>-204355201</v>
      </c>
      <c r="J43" s="17">
        <v>-151959575</v>
      </c>
      <c r="K43" s="23">
        <v>-15236209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16586517</v>
      </c>
      <c r="C45" s="66">
        <v>441843356</v>
      </c>
      <c r="D45" s="67">
        <v>492753850</v>
      </c>
      <c r="E45" s="68">
        <v>129941952</v>
      </c>
      <c r="F45" s="66">
        <v>116246596</v>
      </c>
      <c r="G45" s="69">
        <v>116246596</v>
      </c>
      <c r="H45" s="70">
        <v>670337819</v>
      </c>
      <c r="I45" s="68">
        <v>164397215</v>
      </c>
      <c r="J45" s="66">
        <v>144027002</v>
      </c>
      <c r="K45" s="69">
        <v>366096605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-262579481</v>
      </c>
      <c r="C48" s="17">
        <v>427024952</v>
      </c>
      <c r="D48" s="21">
        <v>499738142</v>
      </c>
      <c r="E48" s="22">
        <v>129742204</v>
      </c>
      <c r="F48" s="17">
        <v>160069079</v>
      </c>
      <c r="G48" s="23">
        <v>160069079</v>
      </c>
      <c r="H48" s="19">
        <v>242506650</v>
      </c>
      <c r="I48" s="22">
        <v>307504141</v>
      </c>
      <c r="J48" s="17">
        <v>222472778</v>
      </c>
      <c r="K48" s="23">
        <v>408133902</v>
      </c>
    </row>
    <row r="49" spans="1:11" x14ac:dyDescent="0.25">
      <c r="A49" s="20" t="s">
        <v>53</v>
      </c>
      <c r="B49" s="17">
        <f>+B75</f>
        <v>-743707460.25810862</v>
      </c>
      <c r="C49" s="17">
        <f t="shared" ref="C49:K49" si="6">+C75</f>
        <v>-130497863.18757577</v>
      </c>
      <c r="D49" s="21">
        <f t="shared" si="6"/>
        <v>-89906246.86083281</v>
      </c>
      <c r="E49" s="22">
        <f t="shared" si="6"/>
        <v>-227066754.28426224</v>
      </c>
      <c r="F49" s="17">
        <f t="shared" si="6"/>
        <v>-216938327.0462245</v>
      </c>
      <c r="G49" s="23">
        <f t="shared" si="6"/>
        <v>-216938327.0462245</v>
      </c>
      <c r="H49" s="19">
        <f t="shared" si="6"/>
        <v>-412156044.66843224</v>
      </c>
      <c r="I49" s="22">
        <f t="shared" si="6"/>
        <v>-58626998.595109239</v>
      </c>
      <c r="J49" s="17">
        <f t="shared" si="6"/>
        <v>-60667513.806390882</v>
      </c>
      <c r="K49" s="23">
        <f t="shared" si="6"/>
        <v>-62254707.521692753</v>
      </c>
    </row>
    <row r="50" spans="1:11" x14ac:dyDescent="0.25">
      <c r="A50" s="30" t="s">
        <v>54</v>
      </c>
      <c r="B50" s="66">
        <f>+B48-B49</f>
        <v>481127979.25810862</v>
      </c>
      <c r="C50" s="66">
        <f t="shared" ref="C50:K50" si="7">+C48-C49</f>
        <v>557522815.18757582</v>
      </c>
      <c r="D50" s="67">
        <f t="shared" si="7"/>
        <v>589644388.86083281</v>
      </c>
      <c r="E50" s="68">
        <f t="shared" si="7"/>
        <v>356808958.28426224</v>
      </c>
      <c r="F50" s="66">
        <f t="shared" si="7"/>
        <v>377007406.04622447</v>
      </c>
      <c r="G50" s="69">
        <f t="shared" si="7"/>
        <v>377007406.04622447</v>
      </c>
      <c r="H50" s="70">
        <f t="shared" si="7"/>
        <v>654662694.66843224</v>
      </c>
      <c r="I50" s="68">
        <f t="shared" si="7"/>
        <v>366131139.59510922</v>
      </c>
      <c r="J50" s="66">
        <f t="shared" si="7"/>
        <v>283140291.80639088</v>
      </c>
      <c r="K50" s="69">
        <f t="shared" si="7"/>
        <v>470388609.52169275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196799409</v>
      </c>
      <c r="C53" s="17">
        <v>131585608</v>
      </c>
      <c r="D53" s="21">
        <v>5627506</v>
      </c>
      <c r="E53" s="22">
        <v>-15434705</v>
      </c>
      <c r="F53" s="17">
        <v>31455353</v>
      </c>
      <c r="G53" s="23">
        <v>31455353</v>
      </c>
      <c r="H53" s="19">
        <v>43445234</v>
      </c>
      <c r="I53" s="22">
        <v>14383491</v>
      </c>
      <c r="J53" s="17">
        <v>7041435</v>
      </c>
      <c r="K53" s="23">
        <v>-57496128</v>
      </c>
    </row>
    <row r="54" spans="1:11" x14ac:dyDescent="0.25">
      <c r="A54" s="20" t="s">
        <v>57</v>
      </c>
      <c r="B54" s="17">
        <v>41343</v>
      </c>
      <c r="C54" s="17">
        <v>100521</v>
      </c>
      <c r="D54" s="21">
        <v>53363420</v>
      </c>
      <c r="E54" s="22">
        <v>71872391</v>
      </c>
      <c r="F54" s="17">
        <v>64740994</v>
      </c>
      <c r="G54" s="23">
        <v>64740994</v>
      </c>
      <c r="H54" s="19">
        <v>237663</v>
      </c>
      <c r="I54" s="22">
        <v>67719079</v>
      </c>
      <c r="J54" s="17">
        <v>70834156</v>
      </c>
      <c r="K54" s="23">
        <v>73950859</v>
      </c>
    </row>
    <row r="55" spans="1:11" x14ac:dyDescent="0.25">
      <c r="A55" s="20" t="s">
        <v>58</v>
      </c>
      <c r="B55" s="17">
        <v>27788305</v>
      </c>
      <c r="C55" s="17">
        <v>84896186</v>
      </c>
      <c r="D55" s="21">
        <v>34066709</v>
      </c>
      <c r="E55" s="22">
        <v>73005193</v>
      </c>
      <c r="F55" s="17">
        <v>94312096</v>
      </c>
      <c r="G55" s="23">
        <v>94312096</v>
      </c>
      <c r="H55" s="19">
        <v>78838027</v>
      </c>
      <c r="I55" s="22">
        <v>78282821</v>
      </c>
      <c r="J55" s="17">
        <v>46005087</v>
      </c>
      <c r="K55" s="23">
        <v>3198817</v>
      </c>
    </row>
    <row r="56" spans="1:11" x14ac:dyDescent="0.25">
      <c r="A56" s="20" t="s">
        <v>59</v>
      </c>
      <c r="B56" s="17">
        <v>29582809</v>
      </c>
      <c r="C56" s="17">
        <v>35764746</v>
      </c>
      <c r="D56" s="21">
        <v>34783066</v>
      </c>
      <c r="E56" s="22">
        <v>32888851</v>
      </c>
      <c r="F56" s="17">
        <v>24512266</v>
      </c>
      <c r="G56" s="23">
        <v>24512266</v>
      </c>
      <c r="H56" s="19">
        <v>11828470</v>
      </c>
      <c r="I56" s="22">
        <v>32917285</v>
      </c>
      <c r="J56" s="17">
        <v>33297465</v>
      </c>
      <c r="K56" s="23">
        <v>6967066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226729</v>
      </c>
      <c r="F60" s="17">
        <v>171236</v>
      </c>
      <c r="G60" s="23">
        <v>171236</v>
      </c>
      <c r="H60" s="19">
        <v>1884930</v>
      </c>
      <c r="I60" s="22">
        <v>236478</v>
      </c>
      <c r="J60" s="17">
        <v>247356</v>
      </c>
      <c r="K60" s="23">
        <v>258240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0.3884604900025781</v>
      </c>
      <c r="C70" s="5">
        <f t="shared" ref="C70:K70" si="8">IF(ISERROR(C71/C72),0,(C71/C72))</f>
        <v>3.843155480725347</v>
      </c>
      <c r="D70" s="5">
        <f t="shared" si="8"/>
        <v>0.38574572015819591</v>
      </c>
      <c r="E70" s="5">
        <f t="shared" si="8"/>
        <v>1.2765087438767482</v>
      </c>
      <c r="F70" s="5">
        <f t="shared" si="8"/>
        <v>0.24125428799682863</v>
      </c>
      <c r="G70" s="5">
        <f t="shared" si="8"/>
        <v>0.24125428799682863</v>
      </c>
      <c r="H70" s="5">
        <f t="shared" si="8"/>
        <v>2.6859004510206352</v>
      </c>
      <c r="I70" s="5">
        <f t="shared" si="8"/>
        <v>1.0406579348371978</v>
      </c>
      <c r="J70" s="5">
        <f t="shared" si="8"/>
        <v>1.0462531520005631</v>
      </c>
      <c r="K70" s="5">
        <f t="shared" si="8"/>
        <v>1.0272308677766271</v>
      </c>
    </row>
    <row r="71" spans="1:11" ht="13" hidden="1" x14ac:dyDescent="0.3">
      <c r="A71" s="1" t="s">
        <v>120</v>
      </c>
      <c r="B71" s="2">
        <f>+B83</f>
        <v>14706244</v>
      </c>
      <c r="C71" s="2">
        <f t="shared" ref="C71:K71" si="9">+C83</f>
        <v>140769793</v>
      </c>
      <c r="D71" s="2">
        <f t="shared" si="9"/>
        <v>18435902</v>
      </c>
      <c r="E71" s="2">
        <f t="shared" si="9"/>
        <v>37719876</v>
      </c>
      <c r="F71" s="2">
        <f t="shared" si="9"/>
        <v>11329339</v>
      </c>
      <c r="G71" s="2">
        <f t="shared" si="9"/>
        <v>11329339</v>
      </c>
      <c r="H71" s="2">
        <f t="shared" si="9"/>
        <v>267762495</v>
      </c>
      <c r="I71" s="2">
        <f t="shared" si="9"/>
        <v>30694288</v>
      </c>
      <c r="J71" s="2">
        <f t="shared" si="9"/>
        <v>32106224</v>
      </c>
      <c r="K71" s="2">
        <f t="shared" si="9"/>
        <v>29700059</v>
      </c>
    </row>
    <row r="72" spans="1:11" ht="13" hidden="1" x14ac:dyDescent="0.3">
      <c r="A72" s="1" t="s">
        <v>121</v>
      </c>
      <c r="B72" s="2">
        <f>+B77</f>
        <v>37857760</v>
      </c>
      <c r="C72" s="2">
        <f t="shared" ref="C72:K72" si="10">+C77</f>
        <v>36628701</v>
      </c>
      <c r="D72" s="2">
        <f t="shared" si="10"/>
        <v>47792888</v>
      </c>
      <c r="E72" s="2">
        <f t="shared" si="10"/>
        <v>29549250</v>
      </c>
      <c r="F72" s="2">
        <f t="shared" si="10"/>
        <v>46960156</v>
      </c>
      <c r="G72" s="2">
        <f t="shared" si="10"/>
        <v>46960156</v>
      </c>
      <c r="H72" s="2">
        <f t="shared" si="10"/>
        <v>99691891</v>
      </c>
      <c r="I72" s="2">
        <f t="shared" si="10"/>
        <v>29495079</v>
      </c>
      <c r="J72" s="2">
        <f t="shared" si="10"/>
        <v>30686860</v>
      </c>
      <c r="K72" s="2">
        <f t="shared" si="10"/>
        <v>28912740</v>
      </c>
    </row>
    <row r="73" spans="1:11" ht="13" hidden="1" x14ac:dyDescent="0.3">
      <c r="A73" s="1" t="s">
        <v>122</v>
      </c>
      <c r="B73" s="2">
        <f>+B74</f>
        <v>10990392.833333332</v>
      </c>
      <c r="C73" s="2">
        <f t="shared" ref="C73:K73" si="11">+(C78+C80+C81+C82)-(B78+B80+B81+B82)</f>
        <v>12504922</v>
      </c>
      <c r="D73" s="2">
        <f t="shared" si="11"/>
        <v>-822591</v>
      </c>
      <c r="E73" s="2">
        <f t="shared" si="11"/>
        <v>-5062929</v>
      </c>
      <c r="F73" s="2">
        <f>+(F78+F80+F81+F82)-(D78+D80+D81+D82)</f>
        <v>-5100735</v>
      </c>
      <c r="G73" s="2">
        <f>+(G78+G80+G81+G82)-(D78+D80+D81+D82)</f>
        <v>-5100735</v>
      </c>
      <c r="H73" s="2">
        <f>+(H78+H80+H81+H82)-(D78+D80+D81+D82)</f>
        <v>-4470487</v>
      </c>
      <c r="I73" s="2">
        <f>+(I78+I80+I81+I82)-(E78+E80+E81+E82)</f>
        <v>-2463038</v>
      </c>
      <c r="J73" s="2">
        <f t="shared" si="11"/>
        <v>1896948</v>
      </c>
      <c r="K73" s="2">
        <f t="shared" si="11"/>
        <v>-6145173</v>
      </c>
    </row>
    <row r="74" spans="1:11" ht="13" hidden="1" x14ac:dyDescent="0.3">
      <c r="A74" s="1" t="s">
        <v>123</v>
      </c>
      <c r="B74" s="2">
        <f>+TREND(C74:E74)</f>
        <v>10990392.833333332</v>
      </c>
      <c r="C74" s="2">
        <f>+C73</f>
        <v>12504922</v>
      </c>
      <c r="D74" s="2">
        <f t="shared" ref="D74:K74" si="12">+D73</f>
        <v>-822591</v>
      </c>
      <c r="E74" s="2">
        <f t="shared" si="12"/>
        <v>-5062929</v>
      </c>
      <c r="F74" s="2">
        <f t="shared" si="12"/>
        <v>-5100735</v>
      </c>
      <c r="G74" s="2">
        <f t="shared" si="12"/>
        <v>-5100735</v>
      </c>
      <c r="H74" s="2">
        <f t="shared" si="12"/>
        <v>-4470487</v>
      </c>
      <c r="I74" s="2">
        <f t="shared" si="12"/>
        <v>-2463038</v>
      </c>
      <c r="J74" s="2">
        <f t="shared" si="12"/>
        <v>1896948</v>
      </c>
      <c r="K74" s="2">
        <f t="shared" si="12"/>
        <v>-6145173</v>
      </c>
    </row>
    <row r="75" spans="1:11" ht="13" hidden="1" x14ac:dyDescent="0.3">
      <c r="A75" s="1" t="s">
        <v>124</v>
      </c>
      <c r="B75" s="2">
        <f>+B84-(((B80+B81+B82+B78)*B70)-B79)</f>
        <v>-743707460.25810862</v>
      </c>
      <c r="C75" s="2">
        <f t="shared" ref="C75:K75" si="13">+C84-(((C80+C81+C82+C78)*C70)-C79)</f>
        <v>-130497863.18757577</v>
      </c>
      <c r="D75" s="2">
        <f t="shared" si="13"/>
        <v>-89906246.86083281</v>
      </c>
      <c r="E75" s="2">
        <f t="shared" si="13"/>
        <v>-227066754.28426224</v>
      </c>
      <c r="F75" s="2">
        <f t="shared" si="13"/>
        <v>-216938327.0462245</v>
      </c>
      <c r="G75" s="2">
        <f t="shared" si="13"/>
        <v>-216938327.0462245</v>
      </c>
      <c r="H75" s="2">
        <f t="shared" si="13"/>
        <v>-412156044.66843224</v>
      </c>
      <c r="I75" s="2">
        <f t="shared" si="13"/>
        <v>-58626998.595109239</v>
      </c>
      <c r="J75" s="2">
        <f t="shared" si="13"/>
        <v>-60667513.806390882</v>
      </c>
      <c r="K75" s="2">
        <f t="shared" si="13"/>
        <v>-62254707.521692753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37857760</v>
      </c>
      <c r="C77" s="3">
        <v>36628701</v>
      </c>
      <c r="D77" s="3">
        <v>47792888</v>
      </c>
      <c r="E77" s="3">
        <v>29549250</v>
      </c>
      <c r="F77" s="3">
        <v>46960156</v>
      </c>
      <c r="G77" s="3">
        <v>46960156</v>
      </c>
      <c r="H77" s="3">
        <v>99691891</v>
      </c>
      <c r="I77" s="3">
        <v>29495079</v>
      </c>
      <c r="J77" s="3">
        <v>30686860</v>
      </c>
      <c r="K77" s="3">
        <v>28912740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-612648183</v>
      </c>
      <c r="C79" s="3">
        <v>42804223</v>
      </c>
      <c r="D79" s="3">
        <v>44644150</v>
      </c>
      <c r="E79" s="3">
        <v>-126981693</v>
      </c>
      <c r="F79" s="3">
        <v>-129741714</v>
      </c>
      <c r="G79" s="3">
        <v>-129741714</v>
      </c>
      <c r="H79" s="3">
        <v>-181165672</v>
      </c>
      <c r="I79" s="3">
        <v>35960725</v>
      </c>
      <c r="J79" s="3">
        <v>35960725</v>
      </c>
      <c r="K79" s="3">
        <v>35960725</v>
      </c>
    </row>
    <row r="80" spans="1:11" ht="13" hidden="1" x14ac:dyDescent="0.3">
      <c r="A80" s="1" t="s">
        <v>71</v>
      </c>
      <c r="B80" s="3">
        <v>1913136</v>
      </c>
      <c r="C80" s="3">
        <v>2928651</v>
      </c>
      <c r="D80" s="3">
        <v>3304199</v>
      </c>
      <c r="E80" s="3">
        <v>2364201</v>
      </c>
      <c r="F80" s="3">
        <v>2364201</v>
      </c>
      <c r="G80" s="3">
        <v>2364201</v>
      </c>
      <c r="H80" s="3">
        <v>3645156</v>
      </c>
      <c r="I80" s="3">
        <v>2368951</v>
      </c>
      <c r="J80" s="3">
        <v>2489460</v>
      </c>
      <c r="K80" s="3">
        <v>2615272</v>
      </c>
    </row>
    <row r="81" spans="1:11" ht="13" hidden="1" x14ac:dyDescent="0.3">
      <c r="A81" s="1" t="s">
        <v>72</v>
      </c>
      <c r="B81" s="3">
        <v>3908198</v>
      </c>
      <c r="C81" s="3">
        <v>15397605</v>
      </c>
      <c r="D81" s="3">
        <v>14199466</v>
      </c>
      <c r="E81" s="3">
        <v>10076535</v>
      </c>
      <c r="F81" s="3">
        <v>10038729</v>
      </c>
      <c r="G81" s="3">
        <v>10038729</v>
      </c>
      <c r="H81" s="3">
        <v>9388022</v>
      </c>
      <c r="I81" s="3">
        <v>7608747</v>
      </c>
      <c r="J81" s="3">
        <v>9385186</v>
      </c>
      <c r="K81" s="3">
        <v>3114201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14706244</v>
      </c>
      <c r="C83" s="3">
        <v>140769793</v>
      </c>
      <c r="D83" s="3">
        <v>18435902</v>
      </c>
      <c r="E83" s="3">
        <v>37719876</v>
      </c>
      <c r="F83" s="3">
        <v>11329339</v>
      </c>
      <c r="G83" s="3">
        <v>11329339</v>
      </c>
      <c r="H83" s="3">
        <v>267762495</v>
      </c>
      <c r="I83" s="3">
        <v>30694288</v>
      </c>
      <c r="J83" s="3">
        <v>32106224</v>
      </c>
      <c r="K83" s="3">
        <v>29700059</v>
      </c>
    </row>
    <row r="84" spans="1:11" ht="13" hidden="1" x14ac:dyDescent="0.3">
      <c r="A84" s="1" t="s">
        <v>75</v>
      </c>
      <c r="B84" s="3">
        <v>-128797919</v>
      </c>
      <c r="C84" s="3">
        <v>-102871435</v>
      </c>
      <c r="D84" s="3">
        <v>-127798433</v>
      </c>
      <c r="E84" s="3">
        <v>-84204353</v>
      </c>
      <c r="F84" s="3">
        <v>-84204353</v>
      </c>
      <c r="G84" s="3">
        <v>-84204353</v>
      </c>
      <c r="H84" s="3">
        <v>-195984554</v>
      </c>
      <c r="I84" s="3">
        <v>-84204353</v>
      </c>
      <c r="J84" s="3">
        <v>-84204353</v>
      </c>
      <c r="K84" s="3">
        <v>-92329941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67153768</v>
      </c>
      <c r="C5" s="17">
        <v>33875731</v>
      </c>
      <c r="D5" s="21">
        <v>35596083</v>
      </c>
      <c r="E5" s="22">
        <v>37887303</v>
      </c>
      <c r="F5" s="17">
        <v>41786553</v>
      </c>
      <c r="G5" s="23">
        <v>41786553</v>
      </c>
      <c r="H5" s="19">
        <v>43028166</v>
      </c>
      <c r="I5" s="22">
        <v>42177000</v>
      </c>
      <c r="J5" s="17">
        <v>44743864</v>
      </c>
      <c r="K5" s="23">
        <v>46802081</v>
      </c>
    </row>
    <row r="6" spans="1:11" x14ac:dyDescent="0.25">
      <c r="A6" s="20" t="s">
        <v>18</v>
      </c>
      <c r="B6" s="17">
        <v>4472679</v>
      </c>
      <c r="C6" s="17">
        <v>2440712</v>
      </c>
      <c r="D6" s="21">
        <v>214167</v>
      </c>
      <c r="E6" s="22">
        <v>1806636</v>
      </c>
      <c r="F6" s="17">
        <v>3259904</v>
      </c>
      <c r="G6" s="23">
        <v>3259904</v>
      </c>
      <c r="H6" s="19">
        <v>4086430</v>
      </c>
      <c r="I6" s="22">
        <v>1879293</v>
      </c>
      <c r="J6" s="17">
        <v>1791038</v>
      </c>
      <c r="K6" s="23">
        <v>1873426</v>
      </c>
    </row>
    <row r="7" spans="1:11" x14ac:dyDescent="0.25">
      <c r="A7" s="20" t="s">
        <v>19</v>
      </c>
      <c r="B7" s="17">
        <v>15400834</v>
      </c>
      <c r="C7" s="17">
        <v>10126344</v>
      </c>
      <c r="D7" s="21">
        <v>1220379</v>
      </c>
      <c r="E7" s="22">
        <v>12776645</v>
      </c>
      <c r="F7" s="17">
        <v>12776645</v>
      </c>
      <c r="G7" s="23">
        <v>12776645</v>
      </c>
      <c r="H7" s="19">
        <v>8964912</v>
      </c>
      <c r="I7" s="22">
        <v>13326411</v>
      </c>
      <c r="J7" s="17">
        <v>13939425</v>
      </c>
      <c r="K7" s="23">
        <v>15250952</v>
      </c>
    </row>
    <row r="8" spans="1:11" x14ac:dyDescent="0.25">
      <c r="A8" s="20" t="s">
        <v>20</v>
      </c>
      <c r="B8" s="17">
        <v>432578218</v>
      </c>
      <c r="C8" s="17">
        <v>203612901</v>
      </c>
      <c r="D8" s="21">
        <v>95829317</v>
      </c>
      <c r="E8" s="22">
        <v>254251756</v>
      </c>
      <c r="F8" s="17">
        <v>279571606</v>
      </c>
      <c r="G8" s="23">
        <v>279571606</v>
      </c>
      <c r="H8" s="19">
        <v>252383650</v>
      </c>
      <c r="I8" s="22">
        <v>287765825</v>
      </c>
      <c r="J8" s="17">
        <v>287686804</v>
      </c>
      <c r="K8" s="23">
        <v>266525862</v>
      </c>
    </row>
    <row r="9" spans="1:11" x14ac:dyDescent="0.25">
      <c r="A9" s="20" t="s">
        <v>21</v>
      </c>
      <c r="B9" s="17">
        <v>7597403</v>
      </c>
      <c r="C9" s="17">
        <v>5757689</v>
      </c>
      <c r="D9" s="21">
        <v>275368</v>
      </c>
      <c r="E9" s="22">
        <v>10318466</v>
      </c>
      <c r="F9" s="17">
        <v>10562442</v>
      </c>
      <c r="G9" s="23">
        <v>10562442</v>
      </c>
      <c r="H9" s="19">
        <v>7376034</v>
      </c>
      <c r="I9" s="22">
        <v>11133890</v>
      </c>
      <c r="J9" s="17">
        <v>11513160</v>
      </c>
      <c r="K9" s="23">
        <v>11912447</v>
      </c>
    </row>
    <row r="10" spans="1:11" x14ac:dyDescent="0.25">
      <c r="A10" s="24" t="s">
        <v>115</v>
      </c>
      <c r="B10" s="25">
        <f>SUM(B5:B9)</f>
        <v>527202902</v>
      </c>
      <c r="C10" s="26">
        <f t="shared" ref="C10:K10" si="0">SUM(C5:C9)</f>
        <v>255813377</v>
      </c>
      <c r="D10" s="27">
        <f t="shared" si="0"/>
        <v>133135314</v>
      </c>
      <c r="E10" s="25">
        <f t="shared" si="0"/>
        <v>317040806</v>
      </c>
      <c r="F10" s="26">
        <f t="shared" si="0"/>
        <v>347957150</v>
      </c>
      <c r="G10" s="28">
        <f t="shared" si="0"/>
        <v>347957150</v>
      </c>
      <c r="H10" s="29">
        <f t="shared" si="0"/>
        <v>315839192</v>
      </c>
      <c r="I10" s="25">
        <f t="shared" si="0"/>
        <v>356282419</v>
      </c>
      <c r="J10" s="26">
        <f t="shared" si="0"/>
        <v>359674291</v>
      </c>
      <c r="K10" s="28">
        <f t="shared" si="0"/>
        <v>342364768</v>
      </c>
    </row>
    <row r="11" spans="1:11" x14ac:dyDescent="0.25">
      <c r="A11" s="20" t="s">
        <v>22</v>
      </c>
      <c r="B11" s="17">
        <v>211454761</v>
      </c>
      <c r="C11" s="17">
        <v>104362886</v>
      </c>
      <c r="D11" s="21">
        <v>9485727</v>
      </c>
      <c r="E11" s="22">
        <v>121853607</v>
      </c>
      <c r="F11" s="17">
        <v>125615113</v>
      </c>
      <c r="G11" s="23">
        <v>125615113</v>
      </c>
      <c r="H11" s="19">
        <v>121897628</v>
      </c>
      <c r="I11" s="22">
        <v>133596322</v>
      </c>
      <c r="J11" s="17">
        <v>127767778</v>
      </c>
      <c r="K11" s="23">
        <v>127900228</v>
      </c>
    </row>
    <row r="12" spans="1:11" x14ac:dyDescent="0.25">
      <c r="A12" s="20" t="s">
        <v>23</v>
      </c>
      <c r="B12" s="17">
        <v>40870484</v>
      </c>
      <c r="C12" s="17">
        <v>20885489</v>
      </c>
      <c r="D12" s="21">
        <v>3441049</v>
      </c>
      <c r="E12" s="22">
        <v>22935461</v>
      </c>
      <c r="F12" s="17">
        <v>23590111</v>
      </c>
      <c r="G12" s="23">
        <v>23590111</v>
      </c>
      <c r="H12" s="19">
        <v>24070935</v>
      </c>
      <c r="I12" s="22">
        <v>25004864</v>
      </c>
      <c r="J12" s="17">
        <v>23990494</v>
      </c>
      <c r="K12" s="23">
        <v>23990494</v>
      </c>
    </row>
    <row r="13" spans="1:11" x14ac:dyDescent="0.25">
      <c r="A13" s="20" t="s">
        <v>24</v>
      </c>
      <c r="B13" s="17">
        <v>107220543</v>
      </c>
      <c r="C13" s="17">
        <v>68096966</v>
      </c>
      <c r="D13" s="21">
        <v>0</v>
      </c>
      <c r="E13" s="22">
        <v>49434749</v>
      </c>
      <c r="F13" s="17">
        <v>31420033</v>
      </c>
      <c r="G13" s="23">
        <v>31420033</v>
      </c>
      <c r="H13" s="19">
        <v>29003774</v>
      </c>
      <c r="I13" s="22">
        <v>31653235</v>
      </c>
      <c r="J13" s="17">
        <v>33077631</v>
      </c>
      <c r="K13" s="23">
        <v>34599202</v>
      </c>
    </row>
    <row r="14" spans="1:11" x14ac:dyDescent="0.25">
      <c r="A14" s="20" t="s">
        <v>25</v>
      </c>
      <c r="B14" s="17">
        <v>1345832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17190284</v>
      </c>
      <c r="C15" s="17">
        <v>8759821</v>
      </c>
      <c r="D15" s="21">
        <v>486088</v>
      </c>
      <c r="E15" s="22">
        <v>9943913</v>
      </c>
      <c r="F15" s="17">
        <v>10688507</v>
      </c>
      <c r="G15" s="23">
        <v>10688507</v>
      </c>
      <c r="H15" s="19">
        <v>8322022</v>
      </c>
      <c r="I15" s="22">
        <v>12233478</v>
      </c>
      <c r="J15" s="17">
        <v>6302824</v>
      </c>
      <c r="K15" s="23">
        <v>5561087</v>
      </c>
    </row>
    <row r="16" spans="1:11" x14ac:dyDescent="0.25">
      <c r="A16" s="20" t="s">
        <v>27</v>
      </c>
      <c r="B16" s="17">
        <v>581445</v>
      </c>
      <c r="C16" s="17">
        <v>382695</v>
      </c>
      <c r="D16" s="21">
        <v>5380</v>
      </c>
      <c r="E16" s="22">
        <v>2500000</v>
      </c>
      <c r="F16" s="17">
        <v>3150000</v>
      </c>
      <c r="G16" s="23">
        <v>3150000</v>
      </c>
      <c r="H16" s="19">
        <v>2739966</v>
      </c>
      <c r="I16" s="22">
        <v>6402700</v>
      </c>
      <c r="J16" s="17">
        <v>4000000</v>
      </c>
      <c r="K16" s="23">
        <v>2000000</v>
      </c>
    </row>
    <row r="17" spans="1:11" x14ac:dyDescent="0.25">
      <c r="A17" s="20" t="s">
        <v>28</v>
      </c>
      <c r="B17" s="17">
        <v>329195192</v>
      </c>
      <c r="C17" s="17">
        <v>143155242</v>
      </c>
      <c r="D17" s="21">
        <v>12841064</v>
      </c>
      <c r="E17" s="22">
        <v>130858878</v>
      </c>
      <c r="F17" s="17">
        <v>213398423</v>
      </c>
      <c r="G17" s="23">
        <v>213398423</v>
      </c>
      <c r="H17" s="19">
        <v>146445089</v>
      </c>
      <c r="I17" s="22">
        <v>199266615</v>
      </c>
      <c r="J17" s="17">
        <v>153408325</v>
      </c>
      <c r="K17" s="23">
        <v>126592665</v>
      </c>
    </row>
    <row r="18" spans="1:11" x14ac:dyDescent="0.25">
      <c r="A18" s="30" t="s">
        <v>29</v>
      </c>
      <c r="B18" s="31">
        <f>SUM(B11:B17)</f>
        <v>707858541</v>
      </c>
      <c r="C18" s="32">
        <f t="shared" ref="C18:K18" si="1">SUM(C11:C17)</f>
        <v>345643099</v>
      </c>
      <c r="D18" s="33">
        <f t="shared" si="1"/>
        <v>26259308</v>
      </c>
      <c r="E18" s="31">
        <f t="shared" si="1"/>
        <v>337526608</v>
      </c>
      <c r="F18" s="32">
        <f t="shared" si="1"/>
        <v>407862187</v>
      </c>
      <c r="G18" s="34">
        <f t="shared" si="1"/>
        <v>407862187</v>
      </c>
      <c r="H18" s="35">
        <f t="shared" si="1"/>
        <v>332479414</v>
      </c>
      <c r="I18" s="31">
        <f t="shared" si="1"/>
        <v>408157214</v>
      </c>
      <c r="J18" s="32">
        <f t="shared" si="1"/>
        <v>348547052</v>
      </c>
      <c r="K18" s="34">
        <f t="shared" si="1"/>
        <v>320643676</v>
      </c>
    </row>
    <row r="19" spans="1:11" x14ac:dyDescent="0.25">
      <c r="A19" s="30" t="s">
        <v>30</v>
      </c>
      <c r="B19" s="36">
        <f>+B10-B18</f>
        <v>-180655639</v>
      </c>
      <c r="C19" s="37">
        <f t="shared" ref="C19:K19" si="2">+C10-C18</f>
        <v>-89829722</v>
      </c>
      <c r="D19" s="38">
        <f t="shared" si="2"/>
        <v>106876006</v>
      </c>
      <c r="E19" s="36">
        <f t="shared" si="2"/>
        <v>-20485802</v>
      </c>
      <c r="F19" s="37">
        <f t="shared" si="2"/>
        <v>-59905037</v>
      </c>
      <c r="G19" s="39">
        <f t="shared" si="2"/>
        <v>-59905037</v>
      </c>
      <c r="H19" s="40">
        <f t="shared" si="2"/>
        <v>-16640222</v>
      </c>
      <c r="I19" s="36">
        <f t="shared" si="2"/>
        <v>-51874795</v>
      </c>
      <c r="J19" s="37">
        <f t="shared" si="2"/>
        <v>11127239</v>
      </c>
      <c r="K19" s="39">
        <f t="shared" si="2"/>
        <v>21721092</v>
      </c>
    </row>
    <row r="20" spans="1:11" x14ac:dyDescent="0.25">
      <c r="A20" s="41" t="s">
        <v>31</v>
      </c>
      <c r="B20" s="42">
        <v>142823143</v>
      </c>
      <c r="C20" s="43">
        <v>77261000</v>
      </c>
      <c r="D20" s="44">
        <v>1450396</v>
      </c>
      <c r="E20" s="42">
        <v>87922450</v>
      </c>
      <c r="F20" s="43">
        <v>126530484</v>
      </c>
      <c r="G20" s="45">
        <v>126530484</v>
      </c>
      <c r="H20" s="46">
        <v>115273630</v>
      </c>
      <c r="I20" s="42">
        <v>96095150</v>
      </c>
      <c r="J20" s="43">
        <v>55996800</v>
      </c>
      <c r="K20" s="45">
        <v>58513350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-37832496</v>
      </c>
      <c r="C22" s="55">
        <f t="shared" ref="C22:K22" si="3">SUM(C19:C21)</f>
        <v>-12568722</v>
      </c>
      <c r="D22" s="56">
        <f t="shared" si="3"/>
        <v>108326402</v>
      </c>
      <c r="E22" s="54">
        <f t="shared" si="3"/>
        <v>67436648</v>
      </c>
      <c r="F22" s="55">
        <f t="shared" si="3"/>
        <v>66625447</v>
      </c>
      <c r="G22" s="57">
        <f t="shared" si="3"/>
        <v>66625447</v>
      </c>
      <c r="H22" s="58">
        <f t="shared" si="3"/>
        <v>98633408</v>
      </c>
      <c r="I22" s="54">
        <f t="shared" si="3"/>
        <v>44220355</v>
      </c>
      <c r="J22" s="55">
        <f t="shared" si="3"/>
        <v>67124039</v>
      </c>
      <c r="K22" s="57">
        <f t="shared" si="3"/>
        <v>80234442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-37832496</v>
      </c>
      <c r="C24" s="37">
        <f t="shared" ref="C24:K24" si="4">SUM(C22:C23)</f>
        <v>-12568722</v>
      </c>
      <c r="D24" s="38">
        <f t="shared" si="4"/>
        <v>108326402</v>
      </c>
      <c r="E24" s="36">
        <f t="shared" si="4"/>
        <v>67436648</v>
      </c>
      <c r="F24" s="37">
        <f t="shared" si="4"/>
        <v>66625447</v>
      </c>
      <c r="G24" s="39">
        <f t="shared" si="4"/>
        <v>66625447</v>
      </c>
      <c r="H24" s="40">
        <f t="shared" si="4"/>
        <v>98633408</v>
      </c>
      <c r="I24" s="36">
        <f t="shared" si="4"/>
        <v>44220355</v>
      </c>
      <c r="J24" s="37">
        <f t="shared" si="4"/>
        <v>67124039</v>
      </c>
      <c r="K24" s="39">
        <f t="shared" si="4"/>
        <v>80234442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27701</v>
      </c>
      <c r="C27" s="66">
        <v>80282994</v>
      </c>
      <c r="D27" s="67">
        <v>2152732</v>
      </c>
      <c r="E27" s="68">
        <v>111549242</v>
      </c>
      <c r="F27" s="66">
        <v>158773098</v>
      </c>
      <c r="G27" s="69">
        <v>158773098</v>
      </c>
      <c r="H27" s="70">
        <v>118868864</v>
      </c>
      <c r="I27" s="68">
        <v>129825175</v>
      </c>
      <c r="J27" s="66">
        <v>67675479</v>
      </c>
      <c r="K27" s="69">
        <v>57081173</v>
      </c>
    </row>
    <row r="28" spans="1:11" x14ac:dyDescent="0.25">
      <c r="A28" s="71" t="s">
        <v>36</v>
      </c>
      <c r="B28" s="17">
        <v>50969059</v>
      </c>
      <c r="C28" s="17">
        <v>68459301</v>
      </c>
      <c r="D28" s="21">
        <v>1354318</v>
      </c>
      <c r="E28" s="22">
        <v>71898555</v>
      </c>
      <c r="F28" s="17">
        <v>163224896</v>
      </c>
      <c r="G28" s="23">
        <v>163224896</v>
      </c>
      <c r="H28" s="19">
        <v>111383917</v>
      </c>
      <c r="I28" s="22">
        <v>96544140</v>
      </c>
      <c r="J28" s="17">
        <v>48692870</v>
      </c>
      <c r="K28" s="23">
        <v>50881174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11823693</v>
      </c>
      <c r="D31" s="21">
        <v>798414</v>
      </c>
      <c r="E31" s="22">
        <v>39650687</v>
      </c>
      <c r="F31" s="17">
        <v>22949602</v>
      </c>
      <c r="G31" s="23">
        <v>22949602</v>
      </c>
      <c r="H31" s="19">
        <v>13893723</v>
      </c>
      <c r="I31" s="22">
        <v>33281035</v>
      </c>
      <c r="J31" s="17">
        <v>8547826</v>
      </c>
      <c r="K31" s="23">
        <v>6199999</v>
      </c>
    </row>
    <row r="32" spans="1:11" x14ac:dyDescent="0.25">
      <c r="A32" s="30" t="s">
        <v>39</v>
      </c>
      <c r="B32" s="66">
        <f>SUM(B28:B31)</f>
        <v>50969059</v>
      </c>
      <c r="C32" s="66">
        <f t="shared" ref="C32:K32" si="5">SUM(C28:C31)</f>
        <v>80282994</v>
      </c>
      <c r="D32" s="67">
        <f t="shared" si="5"/>
        <v>2152732</v>
      </c>
      <c r="E32" s="68">
        <f t="shared" si="5"/>
        <v>111549242</v>
      </c>
      <c r="F32" s="66">
        <f t="shared" si="5"/>
        <v>186174498</v>
      </c>
      <c r="G32" s="69">
        <f t="shared" si="5"/>
        <v>186174498</v>
      </c>
      <c r="H32" s="70">
        <f t="shared" si="5"/>
        <v>125277640</v>
      </c>
      <c r="I32" s="68">
        <f t="shared" si="5"/>
        <v>129825175</v>
      </c>
      <c r="J32" s="66">
        <f t="shared" si="5"/>
        <v>57240696</v>
      </c>
      <c r="K32" s="69">
        <f t="shared" si="5"/>
        <v>57081173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148198247</v>
      </c>
      <c r="C35" s="17">
        <v>166179216</v>
      </c>
      <c r="D35" s="21">
        <v>274170444</v>
      </c>
      <c r="E35" s="22">
        <v>151680258</v>
      </c>
      <c r="F35" s="17">
        <v>188181656</v>
      </c>
      <c r="G35" s="23">
        <v>188181656</v>
      </c>
      <c r="H35" s="19">
        <v>126745358</v>
      </c>
      <c r="I35" s="22">
        <v>105799024</v>
      </c>
      <c r="J35" s="17">
        <v>150658295</v>
      </c>
      <c r="K35" s="23">
        <v>221311167</v>
      </c>
    </row>
    <row r="36" spans="1:11" x14ac:dyDescent="0.25">
      <c r="A36" s="20" t="s">
        <v>42</v>
      </c>
      <c r="B36" s="17">
        <v>513461419</v>
      </c>
      <c r="C36" s="17">
        <v>511180018</v>
      </c>
      <c r="D36" s="21">
        <v>497750191</v>
      </c>
      <c r="E36" s="22">
        <v>575548211</v>
      </c>
      <c r="F36" s="17">
        <v>650351926</v>
      </c>
      <c r="G36" s="23">
        <v>650351926</v>
      </c>
      <c r="H36" s="19">
        <v>623650029</v>
      </c>
      <c r="I36" s="22">
        <v>593769401</v>
      </c>
      <c r="J36" s="17">
        <v>629367250</v>
      </c>
      <c r="K36" s="23">
        <v>660922264</v>
      </c>
    </row>
    <row r="37" spans="1:11" x14ac:dyDescent="0.25">
      <c r="A37" s="20" t="s">
        <v>43</v>
      </c>
      <c r="B37" s="17">
        <v>54105453</v>
      </c>
      <c r="C37" s="17">
        <v>63968138</v>
      </c>
      <c r="D37" s="21">
        <v>77958769</v>
      </c>
      <c r="E37" s="22">
        <v>52265292</v>
      </c>
      <c r="F37" s="17">
        <v>186272670</v>
      </c>
      <c r="G37" s="23">
        <v>186272670</v>
      </c>
      <c r="H37" s="19">
        <v>68723992</v>
      </c>
      <c r="I37" s="22">
        <v>69712605</v>
      </c>
      <c r="J37" s="17">
        <v>82045685</v>
      </c>
      <c r="K37" s="23">
        <v>94946086</v>
      </c>
    </row>
    <row r="38" spans="1:11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645386732</v>
      </c>
      <c r="C39" s="17">
        <v>625959824</v>
      </c>
      <c r="D39" s="21">
        <v>585635465</v>
      </c>
      <c r="E39" s="22">
        <v>674963177</v>
      </c>
      <c r="F39" s="17">
        <v>652260912</v>
      </c>
      <c r="G39" s="23">
        <v>652260912</v>
      </c>
      <c r="H39" s="19">
        <v>583037989</v>
      </c>
      <c r="I39" s="22">
        <v>630855820</v>
      </c>
      <c r="J39" s="17">
        <v>707052903</v>
      </c>
      <c r="K39" s="23">
        <v>787287345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-57250972</v>
      </c>
      <c r="C42" s="17">
        <v>-18516590</v>
      </c>
      <c r="D42" s="21">
        <v>80957313</v>
      </c>
      <c r="E42" s="22">
        <v>148908602</v>
      </c>
      <c r="F42" s="17">
        <v>216039406</v>
      </c>
      <c r="G42" s="23">
        <v>216039406</v>
      </c>
      <c r="H42" s="19">
        <v>22817134</v>
      </c>
      <c r="I42" s="22">
        <v>71633982</v>
      </c>
      <c r="J42" s="17">
        <v>115406019</v>
      </c>
      <c r="K42" s="23">
        <v>123005069</v>
      </c>
    </row>
    <row r="43" spans="1:11" x14ac:dyDescent="0.25">
      <c r="A43" s="20" t="s">
        <v>48</v>
      </c>
      <c r="B43" s="17">
        <v>-67603795</v>
      </c>
      <c r="C43" s="17">
        <v>-64417091</v>
      </c>
      <c r="D43" s="21">
        <v>-1153160</v>
      </c>
      <c r="E43" s="22">
        <v>-111549241</v>
      </c>
      <c r="F43" s="17">
        <v>-167370093</v>
      </c>
      <c r="G43" s="23">
        <v>-167370093</v>
      </c>
      <c r="H43" s="19">
        <v>-174250905</v>
      </c>
      <c r="I43" s="22">
        <v>-149298956</v>
      </c>
      <c r="J43" s="17">
        <v>-65826801</v>
      </c>
      <c r="K43" s="23">
        <v>-65643350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45626682</v>
      </c>
      <c r="C45" s="66">
        <v>87547768</v>
      </c>
      <c r="D45" s="67">
        <v>204786153</v>
      </c>
      <c r="E45" s="68">
        <v>162341359</v>
      </c>
      <c r="F45" s="66">
        <v>173651311</v>
      </c>
      <c r="G45" s="69">
        <v>173651311</v>
      </c>
      <c r="H45" s="70">
        <v>-39202466</v>
      </c>
      <c r="I45" s="68">
        <v>47317024</v>
      </c>
      <c r="J45" s="66">
        <v>114886913</v>
      </c>
      <c r="K45" s="69">
        <v>149215365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127381260</v>
      </c>
      <c r="C48" s="17">
        <v>131154607</v>
      </c>
      <c r="D48" s="21">
        <v>216289717</v>
      </c>
      <c r="E48" s="22">
        <v>131891722</v>
      </c>
      <c r="F48" s="17">
        <v>163959320</v>
      </c>
      <c r="G48" s="23">
        <v>163959320</v>
      </c>
      <c r="H48" s="19">
        <v>73792381</v>
      </c>
      <c r="I48" s="22">
        <v>67706957</v>
      </c>
      <c r="J48" s="17">
        <v>94252908</v>
      </c>
      <c r="K48" s="23">
        <v>145750045</v>
      </c>
    </row>
    <row r="49" spans="1:11" x14ac:dyDescent="0.25">
      <c r="A49" s="20" t="s">
        <v>53</v>
      </c>
      <c r="B49" s="17">
        <f>+B75</f>
        <v>61663945.172921896</v>
      </c>
      <c r="C49" s="17">
        <f t="shared" ref="C49:K49" si="6">+C75</f>
        <v>27122459.350576472</v>
      </c>
      <c r="D49" s="21">
        <f t="shared" si="6"/>
        <v>73212417.077876717</v>
      </c>
      <c r="E49" s="22">
        <f t="shared" si="6"/>
        <v>43896129.991261706</v>
      </c>
      <c r="F49" s="17">
        <f t="shared" si="6"/>
        <v>175463927.22991422</v>
      </c>
      <c r="G49" s="23">
        <f t="shared" si="6"/>
        <v>175463927.22991422</v>
      </c>
      <c r="H49" s="19">
        <f t="shared" si="6"/>
        <v>41493005.525435612</v>
      </c>
      <c r="I49" s="22">
        <f t="shared" si="6"/>
        <v>48894310.311299458</v>
      </c>
      <c r="J49" s="17">
        <f t="shared" si="6"/>
        <v>27375127.244558752</v>
      </c>
      <c r="K49" s="23">
        <f t="shared" si="6"/>
        <v>47795453.503859393</v>
      </c>
    </row>
    <row r="50" spans="1:11" x14ac:dyDescent="0.25">
      <c r="A50" s="30" t="s">
        <v>54</v>
      </c>
      <c r="B50" s="66">
        <f>+B48-B49</f>
        <v>65717314.827078104</v>
      </c>
      <c r="C50" s="66">
        <f t="shared" ref="C50:K50" si="7">+C48-C49</f>
        <v>104032147.64942352</v>
      </c>
      <c r="D50" s="67">
        <f t="shared" si="7"/>
        <v>143077299.92212328</v>
      </c>
      <c r="E50" s="68">
        <f t="shared" si="7"/>
        <v>87995592.008738294</v>
      </c>
      <c r="F50" s="66">
        <f t="shared" si="7"/>
        <v>-11504607.229914218</v>
      </c>
      <c r="G50" s="69">
        <f t="shared" si="7"/>
        <v>-11504607.229914218</v>
      </c>
      <c r="H50" s="70">
        <f t="shared" si="7"/>
        <v>32299375.474564388</v>
      </c>
      <c r="I50" s="68">
        <f t="shared" si="7"/>
        <v>18812646.688700542</v>
      </c>
      <c r="J50" s="66">
        <f t="shared" si="7"/>
        <v>66877780.755441248</v>
      </c>
      <c r="K50" s="69">
        <f t="shared" si="7"/>
        <v>97954591.496140599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390895440</v>
      </c>
      <c r="C53" s="17">
        <v>348861380</v>
      </c>
      <c r="D53" s="21">
        <v>401952993</v>
      </c>
      <c r="E53" s="22">
        <v>364464704</v>
      </c>
      <c r="F53" s="17">
        <v>413899667</v>
      </c>
      <c r="G53" s="23">
        <v>413899667</v>
      </c>
      <c r="H53" s="19">
        <v>405748981</v>
      </c>
      <c r="I53" s="22">
        <v>368664585</v>
      </c>
      <c r="J53" s="17">
        <v>344652668</v>
      </c>
      <c r="K53" s="23">
        <v>316253465</v>
      </c>
    </row>
    <row r="54" spans="1:11" x14ac:dyDescent="0.25">
      <c r="A54" s="20" t="s">
        <v>57</v>
      </c>
      <c r="B54" s="17">
        <v>107220543</v>
      </c>
      <c r="C54" s="17">
        <v>68096966</v>
      </c>
      <c r="D54" s="21">
        <v>0</v>
      </c>
      <c r="E54" s="22">
        <v>49434749</v>
      </c>
      <c r="F54" s="17">
        <v>31420033</v>
      </c>
      <c r="G54" s="23">
        <v>31420033</v>
      </c>
      <c r="H54" s="19">
        <v>29003774</v>
      </c>
      <c r="I54" s="22">
        <v>31653235</v>
      </c>
      <c r="J54" s="17">
        <v>33077631</v>
      </c>
      <c r="K54" s="23">
        <v>34599202</v>
      </c>
    </row>
    <row r="55" spans="1:11" x14ac:dyDescent="0.25">
      <c r="A55" s="20" t="s">
        <v>58</v>
      </c>
      <c r="B55" s="17">
        <v>1</v>
      </c>
      <c r="C55" s="17">
        <v>3419706</v>
      </c>
      <c r="D55" s="21">
        <v>1</v>
      </c>
      <c r="E55" s="22">
        <v>14690678</v>
      </c>
      <c r="F55" s="17">
        <v>35901634</v>
      </c>
      <c r="G55" s="23">
        <v>35901634</v>
      </c>
      <c r="H55" s="19">
        <v>34800672</v>
      </c>
      <c r="I55" s="22">
        <v>20517885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32995071</v>
      </c>
      <c r="C56" s="17">
        <v>20665398</v>
      </c>
      <c r="D56" s="21">
        <v>3591745</v>
      </c>
      <c r="E56" s="22">
        <v>19563359</v>
      </c>
      <c r="F56" s="17">
        <v>47932457</v>
      </c>
      <c r="G56" s="23">
        <v>47932457</v>
      </c>
      <c r="H56" s="19">
        <v>38272185</v>
      </c>
      <c r="I56" s="22">
        <v>30637608</v>
      </c>
      <c r="J56" s="17">
        <v>16521739</v>
      </c>
      <c r="K56" s="23">
        <v>13043478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299787</v>
      </c>
      <c r="E59" s="22">
        <v>7500000</v>
      </c>
      <c r="F59" s="17">
        <v>12492628</v>
      </c>
      <c r="G59" s="23">
        <v>12492628</v>
      </c>
      <c r="H59" s="19">
        <v>10323838</v>
      </c>
      <c r="I59" s="22">
        <v>6521739</v>
      </c>
      <c r="J59" s="17">
        <v>6521739</v>
      </c>
      <c r="K59" s="23">
        <v>6521739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-1000000</v>
      </c>
      <c r="G60" s="23">
        <v>-1000000</v>
      </c>
      <c r="H60" s="19">
        <v>-955561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-3.4231598389398434</v>
      </c>
      <c r="C70" s="5">
        <f t="shared" ref="C70:K70" si="8">IF(ISERROR(C71/C72),0,(C71/C72))</f>
        <v>1.1813887136624417</v>
      </c>
      <c r="D70" s="5">
        <f t="shared" si="8"/>
        <v>1.3090226850446368E-2</v>
      </c>
      <c r="E70" s="5">
        <f t="shared" si="8"/>
        <v>0.91307113712470389</v>
      </c>
      <c r="F70" s="5">
        <f t="shared" si="8"/>
        <v>0.69253912409560947</v>
      </c>
      <c r="G70" s="5">
        <f t="shared" si="8"/>
        <v>0.69253912409560947</v>
      </c>
      <c r="H70" s="5">
        <f t="shared" si="8"/>
        <v>0.42479709108604369</v>
      </c>
      <c r="I70" s="5">
        <f t="shared" si="8"/>
        <v>0.71163785176704042</v>
      </c>
      <c r="J70" s="5">
        <f t="shared" si="8"/>
        <v>1.2390139435611596</v>
      </c>
      <c r="K70" s="5">
        <f t="shared" si="8"/>
        <v>0.70597456974108741</v>
      </c>
    </row>
    <row r="71" spans="1:11" ht="13" hidden="1" x14ac:dyDescent="0.3">
      <c r="A71" s="1" t="s">
        <v>120</v>
      </c>
      <c r="B71" s="2">
        <f>+B83</f>
        <v>-278490977</v>
      </c>
      <c r="C71" s="2">
        <f t="shared" ref="C71:K71" si="9">+C83</f>
        <v>46988472</v>
      </c>
      <c r="D71" s="2">
        <f t="shared" si="9"/>
        <v>472324</v>
      </c>
      <c r="E71" s="2">
        <f t="shared" si="9"/>
        <v>40828521</v>
      </c>
      <c r="F71" s="2">
        <f t="shared" si="9"/>
        <v>34674222</v>
      </c>
      <c r="G71" s="2">
        <f t="shared" si="9"/>
        <v>34674222</v>
      </c>
      <c r="H71" s="2">
        <f t="shared" si="9"/>
        <v>21258182</v>
      </c>
      <c r="I71" s="2">
        <f t="shared" si="9"/>
        <v>35024567</v>
      </c>
      <c r="J71" s="2">
        <f t="shared" si="9"/>
        <v>64188256</v>
      </c>
      <c r="K71" s="2">
        <f t="shared" si="9"/>
        <v>38164047</v>
      </c>
    </row>
    <row r="72" spans="1:11" ht="13" hidden="1" x14ac:dyDescent="0.3">
      <c r="A72" s="1" t="s">
        <v>121</v>
      </c>
      <c r="B72" s="2">
        <f>+B77</f>
        <v>81354944</v>
      </c>
      <c r="C72" s="2">
        <f t="shared" ref="C72:K72" si="10">+C77</f>
        <v>39773930</v>
      </c>
      <c r="D72" s="2">
        <f t="shared" si="10"/>
        <v>36082186</v>
      </c>
      <c r="E72" s="2">
        <f t="shared" si="10"/>
        <v>44715597</v>
      </c>
      <c r="F72" s="2">
        <f t="shared" si="10"/>
        <v>50068250</v>
      </c>
      <c r="G72" s="2">
        <f t="shared" si="10"/>
        <v>50068250</v>
      </c>
      <c r="H72" s="2">
        <f t="shared" si="10"/>
        <v>50043144</v>
      </c>
      <c r="I72" s="2">
        <f t="shared" si="10"/>
        <v>49216841</v>
      </c>
      <c r="J72" s="2">
        <f t="shared" si="10"/>
        <v>51805919</v>
      </c>
      <c r="K72" s="2">
        <f t="shared" si="10"/>
        <v>54058671</v>
      </c>
    </row>
    <row r="73" spans="1:11" ht="13" hidden="1" x14ac:dyDescent="0.3">
      <c r="A73" s="1" t="s">
        <v>122</v>
      </c>
      <c r="B73" s="2">
        <f>+B74</f>
        <v>24736236.333333332</v>
      </c>
      <c r="C73" s="2">
        <f t="shared" ref="C73:K73" si="11">+(C78+C80+C81+C82)-(B78+B80+B81+B82)</f>
        <v>14088728</v>
      </c>
      <c r="D73" s="2">
        <f t="shared" si="11"/>
        <v>20952198</v>
      </c>
      <c r="E73" s="2">
        <f t="shared" si="11"/>
        <v>-36069382</v>
      </c>
      <c r="F73" s="2">
        <f>+(F78+F80+F81+F82)-(D78+D80+D81+D82)</f>
        <v>-31635582</v>
      </c>
      <c r="G73" s="2">
        <f>+(G78+G80+G81+G82)-(D78+D80+D81+D82)</f>
        <v>-31635582</v>
      </c>
      <c r="H73" s="2">
        <f>+(H78+H80+H81+H82)-(D78+D80+D81+D82)</f>
        <v>-5565668</v>
      </c>
      <c r="I73" s="2">
        <f>+(I78+I80+I81+I82)-(E78+E80+E81+E82)</f>
        <v>18303531</v>
      </c>
      <c r="J73" s="2">
        <f t="shared" si="11"/>
        <v>18313320</v>
      </c>
      <c r="K73" s="2">
        <f t="shared" si="11"/>
        <v>19155735</v>
      </c>
    </row>
    <row r="74" spans="1:11" ht="13" hidden="1" x14ac:dyDescent="0.3">
      <c r="A74" s="1" t="s">
        <v>123</v>
      </c>
      <c r="B74" s="2">
        <f>+TREND(C74:E74)</f>
        <v>24736236.333333332</v>
      </c>
      <c r="C74" s="2">
        <f>+C73</f>
        <v>14088728</v>
      </c>
      <c r="D74" s="2">
        <f t="shared" ref="D74:K74" si="12">+D73</f>
        <v>20952198</v>
      </c>
      <c r="E74" s="2">
        <f t="shared" si="12"/>
        <v>-36069382</v>
      </c>
      <c r="F74" s="2">
        <f t="shared" si="12"/>
        <v>-31635582</v>
      </c>
      <c r="G74" s="2">
        <f t="shared" si="12"/>
        <v>-31635582</v>
      </c>
      <c r="H74" s="2">
        <f t="shared" si="12"/>
        <v>-5565668</v>
      </c>
      <c r="I74" s="2">
        <f t="shared" si="12"/>
        <v>18303531</v>
      </c>
      <c r="J74" s="2">
        <f t="shared" si="12"/>
        <v>18313320</v>
      </c>
      <c r="K74" s="2">
        <f t="shared" si="12"/>
        <v>19155735</v>
      </c>
    </row>
    <row r="75" spans="1:11" ht="13" hidden="1" x14ac:dyDescent="0.3">
      <c r="A75" s="1" t="s">
        <v>124</v>
      </c>
      <c r="B75" s="2">
        <f>+B84-(((B80+B81+B82+B78)*B70)-B79)</f>
        <v>61663945.172921896</v>
      </c>
      <c r="C75" s="2">
        <f t="shared" ref="C75:K75" si="13">+C84-(((C80+C81+C82+C78)*C70)-C79)</f>
        <v>27122459.350576472</v>
      </c>
      <c r="D75" s="2">
        <f t="shared" si="13"/>
        <v>73212417.077876717</v>
      </c>
      <c r="E75" s="2">
        <f t="shared" si="13"/>
        <v>43896129.991261706</v>
      </c>
      <c r="F75" s="2">
        <f t="shared" si="13"/>
        <v>175463927.22991422</v>
      </c>
      <c r="G75" s="2">
        <f t="shared" si="13"/>
        <v>175463927.22991422</v>
      </c>
      <c r="H75" s="2">
        <f t="shared" si="13"/>
        <v>41493005.525435612</v>
      </c>
      <c r="I75" s="2">
        <f t="shared" si="13"/>
        <v>48894310.311299458</v>
      </c>
      <c r="J75" s="2">
        <f t="shared" si="13"/>
        <v>27375127.244558752</v>
      </c>
      <c r="K75" s="2">
        <f t="shared" si="13"/>
        <v>47795453.503859393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81354944</v>
      </c>
      <c r="C77" s="3">
        <v>39773930</v>
      </c>
      <c r="D77" s="3">
        <v>36082186</v>
      </c>
      <c r="E77" s="3">
        <v>44715597</v>
      </c>
      <c r="F77" s="3">
        <v>50068250</v>
      </c>
      <c r="G77" s="3">
        <v>50068250</v>
      </c>
      <c r="H77" s="3">
        <v>50043144</v>
      </c>
      <c r="I77" s="3">
        <v>49216841</v>
      </c>
      <c r="J77" s="3">
        <v>51805919</v>
      </c>
      <c r="K77" s="3">
        <v>54058671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18063002</v>
      </c>
      <c r="C79" s="3">
        <v>11925387</v>
      </c>
      <c r="D79" s="3">
        <v>19467850</v>
      </c>
      <c r="E79" s="3">
        <v>18062993</v>
      </c>
      <c r="F79" s="3">
        <v>148552806</v>
      </c>
      <c r="G79" s="3">
        <v>148552806</v>
      </c>
      <c r="H79" s="3">
        <v>29991443</v>
      </c>
      <c r="I79" s="3">
        <v>18600234</v>
      </c>
      <c r="J79" s="3">
        <v>18600234</v>
      </c>
      <c r="K79" s="3">
        <v>18600234</v>
      </c>
    </row>
    <row r="80" spans="1:11" ht="13" hidden="1" x14ac:dyDescent="0.3">
      <c r="A80" s="1" t="s">
        <v>71</v>
      </c>
      <c r="B80" s="3">
        <v>3303945</v>
      </c>
      <c r="C80" s="3">
        <v>5077392</v>
      </c>
      <c r="D80" s="3">
        <v>3446675</v>
      </c>
      <c r="E80" s="3">
        <v>4115641</v>
      </c>
      <c r="F80" s="3">
        <v>4115641</v>
      </c>
      <c r="G80" s="3">
        <v>4115641</v>
      </c>
      <c r="H80" s="3">
        <v>6643812</v>
      </c>
      <c r="I80" s="3">
        <v>4189487</v>
      </c>
      <c r="J80" s="3">
        <v>5114876</v>
      </c>
      <c r="K80" s="3">
        <v>6082834</v>
      </c>
    </row>
    <row r="81" spans="1:11" ht="13" hidden="1" x14ac:dyDescent="0.3">
      <c r="A81" s="1" t="s">
        <v>72</v>
      </c>
      <c r="B81" s="3">
        <v>585770</v>
      </c>
      <c r="C81" s="3">
        <v>12901051</v>
      </c>
      <c r="D81" s="3">
        <v>35483966</v>
      </c>
      <c r="E81" s="3">
        <v>-1254382</v>
      </c>
      <c r="F81" s="3">
        <v>3179418</v>
      </c>
      <c r="G81" s="3">
        <v>3179418</v>
      </c>
      <c r="H81" s="3">
        <v>26721161</v>
      </c>
      <c r="I81" s="3">
        <v>16975303</v>
      </c>
      <c r="J81" s="3">
        <v>34363234</v>
      </c>
      <c r="K81" s="3">
        <v>52551011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-278490977</v>
      </c>
      <c r="C83" s="3">
        <v>46988472</v>
      </c>
      <c r="D83" s="3">
        <v>472324</v>
      </c>
      <c r="E83" s="3">
        <v>40828521</v>
      </c>
      <c r="F83" s="3">
        <v>34674222</v>
      </c>
      <c r="G83" s="3">
        <v>34674222</v>
      </c>
      <c r="H83" s="3">
        <v>21258182</v>
      </c>
      <c r="I83" s="3">
        <v>35024567</v>
      </c>
      <c r="J83" s="3">
        <v>64188256</v>
      </c>
      <c r="K83" s="3">
        <v>38164047</v>
      </c>
    </row>
    <row r="84" spans="1:11" ht="13" hidden="1" x14ac:dyDescent="0.3">
      <c r="A84" s="1" t="s">
        <v>75</v>
      </c>
      <c r="B84" s="3">
        <v>30285827</v>
      </c>
      <c r="C84" s="3">
        <v>36436602</v>
      </c>
      <c r="D84" s="3">
        <v>54254178</v>
      </c>
      <c r="E84" s="3">
        <v>28445670</v>
      </c>
      <c r="F84" s="3">
        <v>31963235</v>
      </c>
      <c r="G84" s="3">
        <v>31963235</v>
      </c>
      <c r="H84" s="3">
        <v>25674906</v>
      </c>
      <c r="I84" s="3">
        <v>45355742</v>
      </c>
      <c r="J84" s="3">
        <v>57688822</v>
      </c>
      <c r="K84" s="3">
        <v>70589223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276612793</v>
      </c>
      <c r="C5" s="17">
        <v>267054786</v>
      </c>
      <c r="D5" s="21">
        <v>290508336</v>
      </c>
      <c r="E5" s="22">
        <v>370826175</v>
      </c>
      <c r="F5" s="17">
        <v>327067639</v>
      </c>
      <c r="G5" s="23">
        <v>327067639</v>
      </c>
      <c r="H5" s="19">
        <v>308845739</v>
      </c>
      <c r="I5" s="22">
        <v>337918828</v>
      </c>
      <c r="J5" s="17">
        <v>353125175</v>
      </c>
      <c r="K5" s="23">
        <v>361953305</v>
      </c>
    </row>
    <row r="6" spans="1:11" x14ac:dyDescent="0.25">
      <c r="A6" s="20" t="s">
        <v>18</v>
      </c>
      <c r="B6" s="17">
        <v>562780853</v>
      </c>
      <c r="C6" s="17">
        <v>573046086</v>
      </c>
      <c r="D6" s="21">
        <v>676118035</v>
      </c>
      <c r="E6" s="22">
        <v>834316618</v>
      </c>
      <c r="F6" s="17">
        <v>823577065</v>
      </c>
      <c r="G6" s="23">
        <v>823577065</v>
      </c>
      <c r="H6" s="19">
        <v>766399830</v>
      </c>
      <c r="I6" s="22">
        <v>922738572</v>
      </c>
      <c r="J6" s="17">
        <v>964261805</v>
      </c>
      <c r="K6" s="23">
        <v>988368351</v>
      </c>
    </row>
    <row r="7" spans="1:11" x14ac:dyDescent="0.25">
      <c r="A7" s="20" t="s">
        <v>19</v>
      </c>
      <c r="B7" s="17">
        <v>1062816</v>
      </c>
      <c r="C7" s="17">
        <v>4465512</v>
      </c>
      <c r="D7" s="21">
        <v>4787926</v>
      </c>
      <c r="E7" s="22">
        <v>5273727</v>
      </c>
      <c r="F7" s="17">
        <v>8290658</v>
      </c>
      <c r="G7" s="23">
        <v>8290658</v>
      </c>
      <c r="H7" s="19">
        <v>7184087</v>
      </c>
      <c r="I7" s="22">
        <v>8655447</v>
      </c>
      <c r="J7" s="17">
        <v>9044942</v>
      </c>
      <c r="K7" s="23">
        <v>9271066</v>
      </c>
    </row>
    <row r="8" spans="1:11" x14ac:dyDescent="0.25">
      <c r="A8" s="20" t="s">
        <v>20</v>
      </c>
      <c r="B8" s="17">
        <v>383773489</v>
      </c>
      <c r="C8" s="17">
        <v>428333824</v>
      </c>
      <c r="D8" s="21">
        <v>453868179</v>
      </c>
      <c r="E8" s="22">
        <v>480663300</v>
      </c>
      <c r="F8" s="17">
        <v>481309695</v>
      </c>
      <c r="G8" s="23">
        <v>481309695</v>
      </c>
      <c r="H8" s="19">
        <v>478648492</v>
      </c>
      <c r="I8" s="22">
        <v>493398800</v>
      </c>
      <c r="J8" s="17">
        <v>494153100</v>
      </c>
      <c r="K8" s="23">
        <v>509034350</v>
      </c>
    </row>
    <row r="9" spans="1:11" x14ac:dyDescent="0.25">
      <c r="A9" s="20" t="s">
        <v>21</v>
      </c>
      <c r="B9" s="17">
        <v>221879762</v>
      </c>
      <c r="C9" s="17">
        <v>160330665</v>
      </c>
      <c r="D9" s="21">
        <v>169727785</v>
      </c>
      <c r="E9" s="22">
        <v>193525819</v>
      </c>
      <c r="F9" s="17">
        <v>161935949</v>
      </c>
      <c r="G9" s="23">
        <v>161935949</v>
      </c>
      <c r="H9" s="19">
        <v>156598747</v>
      </c>
      <c r="I9" s="22">
        <v>161907604</v>
      </c>
      <c r="J9" s="17">
        <v>169193448</v>
      </c>
      <c r="K9" s="23">
        <v>173423283</v>
      </c>
    </row>
    <row r="10" spans="1:11" x14ac:dyDescent="0.25">
      <c r="A10" s="24" t="s">
        <v>115</v>
      </c>
      <c r="B10" s="25">
        <f>SUM(B5:B9)</f>
        <v>1446109713</v>
      </c>
      <c r="C10" s="26">
        <f t="shared" ref="C10:K10" si="0">SUM(C5:C9)</f>
        <v>1433230873</v>
      </c>
      <c r="D10" s="27">
        <f t="shared" si="0"/>
        <v>1595010261</v>
      </c>
      <c r="E10" s="25">
        <f t="shared" si="0"/>
        <v>1884605639</v>
      </c>
      <c r="F10" s="26">
        <f t="shared" si="0"/>
        <v>1802181006</v>
      </c>
      <c r="G10" s="28">
        <f t="shared" si="0"/>
        <v>1802181006</v>
      </c>
      <c r="H10" s="29">
        <f t="shared" si="0"/>
        <v>1717676895</v>
      </c>
      <c r="I10" s="25">
        <f t="shared" si="0"/>
        <v>1924619251</v>
      </c>
      <c r="J10" s="26">
        <f t="shared" si="0"/>
        <v>1989778470</v>
      </c>
      <c r="K10" s="28">
        <f t="shared" si="0"/>
        <v>2042050355</v>
      </c>
    </row>
    <row r="11" spans="1:11" x14ac:dyDescent="0.25">
      <c r="A11" s="20" t="s">
        <v>22</v>
      </c>
      <c r="B11" s="17">
        <v>541015509</v>
      </c>
      <c r="C11" s="17">
        <v>551264761</v>
      </c>
      <c r="D11" s="21">
        <v>595829673</v>
      </c>
      <c r="E11" s="22">
        <v>616290512</v>
      </c>
      <c r="F11" s="17">
        <v>638423188</v>
      </c>
      <c r="G11" s="23">
        <v>638423188</v>
      </c>
      <c r="H11" s="19">
        <v>643751215</v>
      </c>
      <c r="I11" s="22">
        <v>676036644</v>
      </c>
      <c r="J11" s="17">
        <v>703619871</v>
      </c>
      <c r="K11" s="23">
        <v>729820030</v>
      </c>
    </row>
    <row r="12" spans="1:11" x14ac:dyDescent="0.25">
      <c r="A12" s="20" t="s">
        <v>23</v>
      </c>
      <c r="B12" s="17">
        <v>28612923</v>
      </c>
      <c r="C12" s="17">
        <v>29394100</v>
      </c>
      <c r="D12" s="21">
        <v>31600935</v>
      </c>
      <c r="E12" s="22">
        <v>35059573</v>
      </c>
      <c r="F12" s="17">
        <v>35178932</v>
      </c>
      <c r="G12" s="23">
        <v>35178932</v>
      </c>
      <c r="H12" s="19">
        <v>32871201</v>
      </c>
      <c r="I12" s="22">
        <v>35296934</v>
      </c>
      <c r="J12" s="17">
        <v>36355844</v>
      </c>
      <c r="K12" s="23">
        <v>37446519</v>
      </c>
    </row>
    <row r="13" spans="1:11" x14ac:dyDescent="0.25">
      <c r="A13" s="20" t="s">
        <v>24</v>
      </c>
      <c r="B13" s="17">
        <v>160799224</v>
      </c>
      <c r="C13" s="17">
        <v>126349767</v>
      </c>
      <c r="D13" s="21">
        <v>242641932</v>
      </c>
      <c r="E13" s="22">
        <v>207925986</v>
      </c>
      <c r="F13" s="17">
        <v>207925986</v>
      </c>
      <c r="G13" s="23">
        <v>207925986</v>
      </c>
      <c r="H13" s="19">
        <v>136798495</v>
      </c>
      <c r="I13" s="22">
        <v>174152527</v>
      </c>
      <c r="J13" s="17">
        <v>181989390</v>
      </c>
      <c r="K13" s="23">
        <v>186539126</v>
      </c>
    </row>
    <row r="14" spans="1:11" x14ac:dyDescent="0.25">
      <c r="A14" s="20" t="s">
        <v>25</v>
      </c>
      <c r="B14" s="17">
        <v>18912342</v>
      </c>
      <c r="C14" s="17">
        <v>12802613</v>
      </c>
      <c r="D14" s="21">
        <v>22387646</v>
      </c>
      <c r="E14" s="22">
        <v>17606416</v>
      </c>
      <c r="F14" s="17">
        <v>2606416</v>
      </c>
      <c r="G14" s="23">
        <v>2606416</v>
      </c>
      <c r="H14" s="19">
        <v>39685488</v>
      </c>
      <c r="I14" s="22">
        <v>300000</v>
      </c>
      <c r="J14" s="17">
        <v>313500</v>
      </c>
      <c r="K14" s="23">
        <v>321338</v>
      </c>
    </row>
    <row r="15" spans="1:11" x14ac:dyDescent="0.25">
      <c r="A15" s="20" t="s">
        <v>26</v>
      </c>
      <c r="B15" s="17">
        <v>418135348</v>
      </c>
      <c r="C15" s="17">
        <v>406228215</v>
      </c>
      <c r="D15" s="21">
        <v>526066238</v>
      </c>
      <c r="E15" s="22">
        <v>576133277</v>
      </c>
      <c r="F15" s="17">
        <v>575061915</v>
      </c>
      <c r="G15" s="23">
        <v>575061915</v>
      </c>
      <c r="H15" s="19">
        <v>608747978</v>
      </c>
      <c r="I15" s="22">
        <v>688658775</v>
      </c>
      <c r="J15" s="17">
        <v>644043952</v>
      </c>
      <c r="K15" s="23">
        <v>616659326</v>
      </c>
    </row>
    <row r="16" spans="1:11" x14ac:dyDescent="0.25">
      <c r="A16" s="20" t="s">
        <v>27</v>
      </c>
      <c r="B16" s="17">
        <v>44460535</v>
      </c>
      <c r="C16" s="17">
        <v>9715420</v>
      </c>
      <c r="D16" s="21">
        <v>37141286</v>
      </c>
      <c r="E16" s="22">
        <v>0</v>
      </c>
      <c r="F16" s="17">
        <v>0</v>
      </c>
      <c r="G16" s="23">
        <v>0</v>
      </c>
      <c r="H16" s="19">
        <v>6318652</v>
      </c>
      <c r="I16" s="22">
        <v>100000</v>
      </c>
      <c r="J16" s="17">
        <v>104500</v>
      </c>
      <c r="K16" s="23">
        <v>107113</v>
      </c>
    </row>
    <row r="17" spans="1:11" x14ac:dyDescent="0.25">
      <c r="A17" s="20" t="s">
        <v>28</v>
      </c>
      <c r="B17" s="17">
        <v>309844709</v>
      </c>
      <c r="C17" s="17">
        <v>270107964</v>
      </c>
      <c r="D17" s="21">
        <v>415701070</v>
      </c>
      <c r="E17" s="22">
        <v>344425547</v>
      </c>
      <c r="F17" s="17">
        <v>339005718</v>
      </c>
      <c r="G17" s="23">
        <v>339005718</v>
      </c>
      <c r="H17" s="19">
        <v>550332669</v>
      </c>
      <c r="I17" s="22">
        <v>469332397</v>
      </c>
      <c r="J17" s="17">
        <v>459749974</v>
      </c>
      <c r="K17" s="23">
        <v>459494213</v>
      </c>
    </row>
    <row r="18" spans="1:11" x14ac:dyDescent="0.25">
      <c r="A18" s="30" t="s">
        <v>29</v>
      </c>
      <c r="B18" s="31">
        <f>SUM(B11:B17)</f>
        <v>1521780590</v>
      </c>
      <c r="C18" s="32">
        <f t="shared" ref="C18:K18" si="1">SUM(C11:C17)</f>
        <v>1405862840</v>
      </c>
      <c r="D18" s="33">
        <f t="shared" si="1"/>
        <v>1871368780</v>
      </c>
      <c r="E18" s="31">
        <f t="shared" si="1"/>
        <v>1797441311</v>
      </c>
      <c r="F18" s="32">
        <f t="shared" si="1"/>
        <v>1798202155</v>
      </c>
      <c r="G18" s="34">
        <f t="shared" si="1"/>
        <v>1798202155</v>
      </c>
      <c r="H18" s="35">
        <f t="shared" si="1"/>
        <v>2018505698</v>
      </c>
      <c r="I18" s="31">
        <f t="shared" si="1"/>
        <v>2043877277</v>
      </c>
      <c r="J18" s="32">
        <f t="shared" si="1"/>
        <v>2026177031</v>
      </c>
      <c r="K18" s="34">
        <f t="shared" si="1"/>
        <v>2030387665</v>
      </c>
    </row>
    <row r="19" spans="1:11" x14ac:dyDescent="0.25">
      <c r="A19" s="30" t="s">
        <v>30</v>
      </c>
      <c r="B19" s="36">
        <f>+B10-B18</f>
        <v>-75670877</v>
      </c>
      <c r="C19" s="37">
        <f t="shared" ref="C19:K19" si="2">+C10-C18</f>
        <v>27368033</v>
      </c>
      <c r="D19" s="38">
        <f t="shared" si="2"/>
        <v>-276358519</v>
      </c>
      <c r="E19" s="36">
        <f t="shared" si="2"/>
        <v>87164328</v>
      </c>
      <c r="F19" s="37">
        <f t="shared" si="2"/>
        <v>3978851</v>
      </c>
      <c r="G19" s="39">
        <f t="shared" si="2"/>
        <v>3978851</v>
      </c>
      <c r="H19" s="40">
        <f t="shared" si="2"/>
        <v>-300828803</v>
      </c>
      <c r="I19" s="36">
        <f t="shared" si="2"/>
        <v>-119258026</v>
      </c>
      <c r="J19" s="37">
        <f t="shared" si="2"/>
        <v>-36398561</v>
      </c>
      <c r="K19" s="39">
        <f t="shared" si="2"/>
        <v>11662690</v>
      </c>
    </row>
    <row r="20" spans="1:11" x14ac:dyDescent="0.25">
      <c r="A20" s="41" t="s">
        <v>31</v>
      </c>
      <c r="B20" s="42">
        <v>106642026</v>
      </c>
      <c r="C20" s="43">
        <v>130273472</v>
      </c>
      <c r="D20" s="44">
        <v>179097736</v>
      </c>
      <c r="E20" s="42">
        <v>269118881</v>
      </c>
      <c r="F20" s="43">
        <v>213650956</v>
      </c>
      <c r="G20" s="45">
        <v>213650956</v>
      </c>
      <c r="H20" s="46">
        <v>170225323</v>
      </c>
      <c r="I20" s="42">
        <v>169129186</v>
      </c>
      <c r="J20" s="43">
        <v>120024850</v>
      </c>
      <c r="K20" s="45">
        <v>134514650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30971149</v>
      </c>
      <c r="C22" s="55">
        <f t="shared" ref="C22:K22" si="3">SUM(C19:C21)</f>
        <v>157641505</v>
      </c>
      <c r="D22" s="56">
        <f t="shared" si="3"/>
        <v>-97260783</v>
      </c>
      <c r="E22" s="54">
        <f t="shared" si="3"/>
        <v>356283209</v>
      </c>
      <c r="F22" s="55">
        <f t="shared" si="3"/>
        <v>217629807</v>
      </c>
      <c r="G22" s="57">
        <f t="shared" si="3"/>
        <v>217629807</v>
      </c>
      <c r="H22" s="58">
        <f t="shared" si="3"/>
        <v>-130603480</v>
      </c>
      <c r="I22" s="54">
        <f t="shared" si="3"/>
        <v>49871160</v>
      </c>
      <c r="J22" s="55">
        <f t="shared" si="3"/>
        <v>83626289</v>
      </c>
      <c r="K22" s="57">
        <f t="shared" si="3"/>
        <v>146177340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30971149</v>
      </c>
      <c r="C24" s="37">
        <f t="shared" ref="C24:K24" si="4">SUM(C22:C23)</f>
        <v>157641505</v>
      </c>
      <c r="D24" s="38">
        <f t="shared" si="4"/>
        <v>-97260783</v>
      </c>
      <c r="E24" s="36">
        <f t="shared" si="4"/>
        <v>356283209</v>
      </c>
      <c r="F24" s="37">
        <f t="shared" si="4"/>
        <v>217629807</v>
      </c>
      <c r="G24" s="39">
        <f t="shared" si="4"/>
        <v>217629807</v>
      </c>
      <c r="H24" s="40">
        <f t="shared" si="4"/>
        <v>-130603480</v>
      </c>
      <c r="I24" s="36">
        <f t="shared" si="4"/>
        <v>49871160</v>
      </c>
      <c r="J24" s="37">
        <f t="shared" si="4"/>
        <v>83626289</v>
      </c>
      <c r="K24" s="39">
        <f t="shared" si="4"/>
        <v>146177340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27028730</v>
      </c>
      <c r="C27" s="66">
        <v>239654127</v>
      </c>
      <c r="D27" s="67">
        <v>234248677</v>
      </c>
      <c r="E27" s="68">
        <v>287498881</v>
      </c>
      <c r="F27" s="66">
        <v>227257316</v>
      </c>
      <c r="G27" s="69">
        <v>227257316</v>
      </c>
      <c r="H27" s="70">
        <v>184412774</v>
      </c>
      <c r="I27" s="68">
        <v>199507186</v>
      </c>
      <c r="J27" s="66">
        <v>151836193</v>
      </c>
      <c r="K27" s="69">
        <v>151712490</v>
      </c>
    </row>
    <row r="28" spans="1:11" x14ac:dyDescent="0.25">
      <c r="A28" s="71" t="s">
        <v>36</v>
      </c>
      <c r="B28" s="17">
        <v>24256499</v>
      </c>
      <c r="C28" s="17">
        <v>234840965</v>
      </c>
      <c r="D28" s="21">
        <v>69438455</v>
      </c>
      <c r="E28" s="22">
        <v>269318881</v>
      </c>
      <c r="F28" s="17">
        <v>207562429</v>
      </c>
      <c r="G28" s="23">
        <v>207562429</v>
      </c>
      <c r="H28" s="19">
        <v>-30886707</v>
      </c>
      <c r="I28" s="22">
        <v>169279186</v>
      </c>
      <c r="J28" s="17">
        <v>120279283</v>
      </c>
      <c r="K28" s="23">
        <v>119366652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2660000</v>
      </c>
      <c r="C31" s="17">
        <v>4451758</v>
      </c>
      <c r="D31" s="21">
        <v>2222637</v>
      </c>
      <c r="E31" s="22">
        <v>18180000</v>
      </c>
      <c r="F31" s="17">
        <v>19694887</v>
      </c>
      <c r="G31" s="23">
        <v>19694887</v>
      </c>
      <c r="H31" s="19">
        <v>785404</v>
      </c>
      <c r="I31" s="22">
        <v>30228000</v>
      </c>
      <c r="J31" s="17">
        <v>31494210</v>
      </c>
      <c r="K31" s="23">
        <v>32281570</v>
      </c>
    </row>
    <row r="32" spans="1:11" x14ac:dyDescent="0.25">
      <c r="A32" s="30" t="s">
        <v>39</v>
      </c>
      <c r="B32" s="66">
        <f>SUM(B28:B31)</f>
        <v>26916499</v>
      </c>
      <c r="C32" s="66">
        <f t="shared" ref="C32:K32" si="5">SUM(C28:C31)</f>
        <v>239292723</v>
      </c>
      <c r="D32" s="67">
        <f t="shared" si="5"/>
        <v>71661092</v>
      </c>
      <c r="E32" s="68">
        <f t="shared" si="5"/>
        <v>287498881</v>
      </c>
      <c r="F32" s="66">
        <f t="shared" si="5"/>
        <v>227257316</v>
      </c>
      <c r="G32" s="69">
        <f t="shared" si="5"/>
        <v>227257316</v>
      </c>
      <c r="H32" s="70">
        <f t="shared" si="5"/>
        <v>-30101303</v>
      </c>
      <c r="I32" s="68">
        <f t="shared" si="5"/>
        <v>199507186</v>
      </c>
      <c r="J32" s="66">
        <f t="shared" si="5"/>
        <v>151773493</v>
      </c>
      <c r="K32" s="69">
        <f t="shared" si="5"/>
        <v>151648222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338332378</v>
      </c>
      <c r="C35" s="17">
        <v>402296552</v>
      </c>
      <c r="D35" s="21">
        <v>523170248</v>
      </c>
      <c r="E35" s="22">
        <v>763204255</v>
      </c>
      <c r="F35" s="17">
        <v>752632420</v>
      </c>
      <c r="G35" s="23">
        <v>752632420</v>
      </c>
      <c r="H35" s="19">
        <v>696149854</v>
      </c>
      <c r="I35" s="22">
        <v>583806371</v>
      </c>
      <c r="J35" s="17">
        <v>847580519</v>
      </c>
      <c r="K35" s="23">
        <v>1184689054</v>
      </c>
    </row>
    <row r="36" spans="1:11" x14ac:dyDescent="0.25">
      <c r="A36" s="20" t="s">
        <v>42</v>
      </c>
      <c r="B36" s="17">
        <v>2596176626</v>
      </c>
      <c r="C36" s="17">
        <v>2425760747</v>
      </c>
      <c r="D36" s="21">
        <v>2294206097</v>
      </c>
      <c r="E36" s="22">
        <v>2446010025</v>
      </c>
      <c r="F36" s="17">
        <v>2312282429</v>
      </c>
      <c r="G36" s="23">
        <v>2312282429</v>
      </c>
      <c r="H36" s="19">
        <v>2330699657</v>
      </c>
      <c r="I36" s="22">
        <v>2318305758</v>
      </c>
      <c r="J36" s="17">
        <v>2288152561</v>
      </c>
      <c r="K36" s="23">
        <v>2253325925</v>
      </c>
    </row>
    <row r="37" spans="1:11" x14ac:dyDescent="0.25">
      <c r="A37" s="20" t="s">
        <v>43</v>
      </c>
      <c r="B37" s="17">
        <v>492965672</v>
      </c>
      <c r="C37" s="17">
        <v>472997095</v>
      </c>
      <c r="D37" s="21">
        <v>627308266</v>
      </c>
      <c r="E37" s="22">
        <v>578351937</v>
      </c>
      <c r="F37" s="17">
        <v>582036409</v>
      </c>
      <c r="G37" s="23">
        <v>582036409</v>
      </c>
      <c r="H37" s="19">
        <v>538143706</v>
      </c>
      <c r="I37" s="22">
        <v>586992336</v>
      </c>
      <c r="J37" s="17">
        <v>736986998</v>
      </c>
      <c r="K37" s="23">
        <v>893091557</v>
      </c>
    </row>
    <row r="38" spans="1:11" x14ac:dyDescent="0.25">
      <c r="A38" s="20" t="s">
        <v>44</v>
      </c>
      <c r="B38" s="17">
        <v>66595407</v>
      </c>
      <c r="C38" s="17">
        <v>39819646</v>
      </c>
      <c r="D38" s="21">
        <v>58889487</v>
      </c>
      <c r="E38" s="22">
        <v>60575634</v>
      </c>
      <c r="F38" s="17">
        <v>58889486</v>
      </c>
      <c r="G38" s="23">
        <v>58889486</v>
      </c>
      <c r="H38" s="19">
        <v>456210524</v>
      </c>
      <c r="I38" s="22">
        <v>58889486</v>
      </c>
      <c r="J38" s="17">
        <v>58889486</v>
      </c>
      <c r="K38" s="23">
        <v>58889486</v>
      </c>
    </row>
    <row r="39" spans="1:11" x14ac:dyDescent="0.25">
      <c r="A39" s="20" t="s">
        <v>45</v>
      </c>
      <c r="B39" s="17">
        <v>2343976769</v>
      </c>
      <c r="C39" s="17">
        <v>2157599049</v>
      </c>
      <c r="D39" s="21">
        <v>2228439377</v>
      </c>
      <c r="E39" s="22">
        <v>2570286709</v>
      </c>
      <c r="F39" s="17">
        <v>2423988954</v>
      </c>
      <c r="G39" s="23">
        <v>2423988954</v>
      </c>
      <c r="H39" s="19">
        <v>2163098758</v>
      </c>
      <c r="I39" s="22">
        <v>2256230307</v>
      </c>
      <c r="J39" s="17">
        <v>2339856596</v>
      </c>
      <c r="K39" s="23">
        <v>2486033936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-644678898</v>
      </c>
      <c r="C42" s="17">
        <v>-151620282</v>
      </c>
      <c r="D42" s="21">
        <v>57043571</v>
      </c>
      <c r="E42" s="22">
        <v>520921543</v>
      </c>
      <c r="F42" s="17">
        <v>325817540</v>
      </c>
      <c r="G42" s="23">
        <v>325817540</v>
      </c>
      <c r="H42" s="19">
        <v>815858403</v>
      </c>
      <c r="I42" s="22">
        <v>132973450</v>
      </c>
      <c r="J42" s="17">
        <v>209262177</v>
      </c>
      <c r="K42" s="23">
        <v>268653713</v>
      </c>
    </row>
    <row r="43" spans="1:11" x14ac:dyDescent="0.25">
      <c r="A43" s="20" t="s">
        <v>48</v>
      </c>
      <c r="B43" s="17">
        <v>-105212419</v>
      </c>
      <c r="C43" s="17">
        <v>-125254028</v>
      </c>
      <c r="D43" s="21">
        <v>-196578594</v>
      </c>
      <c r="E43" s="22">
        <v>-287508711</v>
      </c>
      <c r="F43" s="17">
        <v>-225049755</v>
      </c>
      <c r="G43" s="23">
        <v>-225049755</v>
      </c>
      <c r="H43" s="19">
        <v>-909040786</v>
      </c>
      <c r="I43" s="22">
        <v>-227128572</v>
      </c>
      <c r="J43" s="17">
        <v>-149365088</v>
      </c>
      <c r="K43" s="23">
        <v>-149179607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940494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-644005422</v>
      </c>
      <c r="C45" s="66">
        <v>-206020952</v>
      </c>
      <c r="D45" s="67">
        <v>-58004148</v>
      </c>
      <c r="E45" s="68">
        <v>291554613</v>
      </c>
      <c r="F45" s="66">
        <v>156448782</v>
      </c>
      <c r="G45" s="69">
        <v>156448782</v>
      </c>
      <c r="H45" s="70">
        <v>-31012812</v>
      </c>
      <c r="I45" s="68">
        <v>-38474125</v>
      </c>
      <c r="J45" s="66">
        <v>125731792</v>
      </c>
      <c r="K45" s="69">
        <v>284079174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16230189</v>
      </c>
      <c r="C48" s="17">
        <v>57792270</v>
      </c>
      <c r="D48" s="21">
        <v>56461306</v>
      </c>
      <c r="E48" s="22">
        <v>291205095</v>
      </c>
      <c r="F48" s="17">
        <v>229912477</v>
      </c>
      <c r="G48" s="23">
        <v>229912477</v>
      </c>
      <c r="H48" s="19">
        <v>67537158</v>
      </c>
      <c r="I48" s="22">
        <v>66615019</v>
      </c>
      <c r="J48" s="17">
        <v>165385384</v>
      </c>
      <c r="K48" s="23">
        <v>331005011</v>
      </c>
    </row>
    <row r="49" spans="1:11" x14ac:dyDescent="0.25">
      <c r="A49" s="20" t="s">
        <v>53</v>
      </c>
      <c r="B49" s="17">
        <f>+B75</f>
        <v>396546385.67443764</v>
      </c>
      <c r="C49" s="17">
        <f t="shared" ref="C49:K49" si="6">+C75</f>
        <v>300976139.53001702</v>
      </c>
      <c r="D49" s="21">
        <f t="shared" si="6"/>
        <v>325530440.38725209</v>
      </c>
      <c r="E49" s="22">
        <f t="shared" si="6"/>
        <v>235562352.17775798</v>
      </c>
      <c r="F49" s="17">
        <f t="shared" si="6"/>
        <v>178176559.68677199</v>
      </c>
      <c r="G49" s="23">
        <f t="shared" si="6"/>
        <v>178176559.68677199</v>
      </c>
      <c r="H49" s="19">
        <f t="shared" si="6"/>
        <v>-211274304.57561088</v>
      </c>
      <c r="I49" s="22">
        <f t="shared" si="6"/>
        <v>234272306.65851033</v>
      </c>
      <c r="J49" s="17">
        <f t="shared" si="6"/>
        <v>220242284.12141889</v>
      </c>
      <c r="K49" s="23">
        <f t="shared" si="6"/>
        <v>196024241.20683277</v>
      </c>
    </row>
    <row r="50" spans="1:11" x14ac:dyDescent="0.25">
      <c r="A50" s="30" t="s">
        <v>54</v>
      </c>
      <c r="B50" s="66">
        <f>+B48-B49</f>
        <v>-380316196.67443764</v>
      </c>
      <c r="C50" s="66">
        <f t="shared" ref="C50:K50" si="7">+C48-C49</f>
        <v>-243183869.53001702</v>
      </c>
      <c r="D50" s="67">
        <f t="shared" si="7"/>
        <v>-269069134.38725209</v>
      </c>
      <c r="E50" s="68">
        <f t="shared" si="7"/>
        <v>55642742.822242022</v>
      </c>
      <c r="F50" s="66">
        <f t="shared" si="7"/>
        <v>51735917.313228011</v>
      </c>
      <c r="G50" s="69">
        <f t="shared" si="7"/>
        <v>51735917.313228011</v>
      </c>
      <c r="H50" s="70">
        <f t="shared" si="7"/>
        <v>278811462.57561088</v>
      </c>
      <c r="I50" s="68">
        <f t="shared" si="7"/>
        <v>-167657287.65851033</v>
      </c>
      <c r="J50" s="66">
        <f t="shared" si="7"/>
        <v>-54856900.121418893</v>
      </c>
      <c r="K50" s="69">
        <f t="shared" si="7"/>
        <v>134980769.79316723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2527372160</v>
      </c>
      <c r="C53" s="17">
        <v>2285134314</v>
      </c>
      <c r="D53" s="21">
        <v>2184707233</v>
      </c>
      <c r="E53" s="22">
        <v>2165179272</v>
      </c>
      <c r="F53" s="17">
        <v>2027299713</v>
      </c>
      <c r="G53" s="23">
        <v>2027299713</v>
      </c>
      <c r="H53" s="19">
        <v>2236945978</v>
      </c>
      <c r="I53" s="22">
        <v>2044713215</v>
      </c>
      <c r="J53" s="17">
        <v>1924560735</v>
      </c>
      <c r="K53" s="23">
        <v>1783805197</v>
      </c>
    </row>
    <row r="54" spans="1:11" x14ac:dyDescent="0.25">
      <c r="A54" s="20" t="s">
        <v>57</v>
      </c>
      <c r="B54" s="17">
        <v>160799224</v>
      </c>
      <c r="C54" s="17">
        <v>126349767</v>
      </c>
      <c r="D54" s="21">
        <v>242641932</v>
      </c>
      <c r="E54" s="22">
        <v>207925986</v>
      </c>
      <c r="F54" s="17">
        <v>207925986</v>
      </c>
      <c r="G54" s="23">
        <v>207925986</v>
      </c>
      <c r="H54" s="19">
        <v>136798495</v>
      </c>
      <c r="I54" s="22">
        <v>174152527</v>
      </c>
      <c r="J54" s="17">
        <v>181989390</v>
      </c>
      <c r="K54" s="23">
        <v>186539126</v>
      </c>
    </row>
    <row r="55" spans="1:11" x14ac:dyDescent="0.25">
      <c r="A55" s="20" t="s">
        <v>58</v>
      </c>
      <c r="B55" s="17">
        <v>7371511</v>
      </c>
      <c r="C55" s="17">
        <v>120932973</v>
      </c>
      <c r="D55" s="21">
        <v>55570057</v>
      </c>
      <c r="E55" s="22">
        <v>115276500</v>
      </c>
      <c r="F55" s="17">
        <v>147331525</v>
      </c>
      <c r="G55" s="23">
        <v>147331525</v>
      </c>
      <c r="H55" s="19">
        <v>-5149380</v>
      </c>
      <c r="I55" s="22">
        <v>126123815</v>
      </c>
      <c r="J55" s="17">
        <v>101654661</v>
      </c>
      <c r="K55" s="23">
        <v>126328965</v>
      </c>
    </row>
    <row r="56" spans="1:11" x14ac:dyDescent="0.25">
      <c r="A56" s="20" t="s">
        <v>59</v>
      </c>
      <c r="B56" s="17">
        <v>78402509</v>
      </c>
      <c r="C56" s="17">
        <v>96188307</v>
      </c>
      <c r="D56" s="21">
        <v>117613119</v>
      </c>
      <c r="E56" s="22">
        <v>103951595</v>
      </c>
      <c r="F56" s="17">
        <v>96452036</v>
      </c>
      <c r="G56" s="23">
        <v>96452036</v>
      </c>
      <c r="H56" s="19">
        <v>95634731</v>
      </c>
      <c r="I56" s="22">
        <v>44287228</v>
      </c>
      <c r="J56" s="17">
        <v>48737275</v>
      </c>
      <c r="K56" s="23">
        <v>42469982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10250330</v>
      </c>
      <c r="D59" s="21">
        <v>13229944</v>
      </c>
      <c r="E59" s="22">
        <v>12530655</v>
      </c>
      <c r="F59" s="17">
        <v>12530655</v>
      </c>
      <c r="G59" s="23">
        <v>12530655</v>
      </c>
      <c r="H59" s="19">
        <v>13355399</v>
      </c>
      <c r="I59" s="22">
        <v>13000000</v>
      </c>
      <c r="J59" s="17">
        <v>13585000</v>
      </c>
      <c r="K59" s="23">
        <v>13924626</v>
      </c>
    </row>
    <row r="60" spans="1:11" x14ac:dyDescent="0.25">
      <c r="A60" s="20" t="s">
        <v>62</v>
      </c>
      <c r="B60" s="17">
        <v>7380835</v>
      </c>
      <c r="C60" s="17">
        <v>19518102</v>
      </c>
      <c r="D60" s="21">
        <v>8866140</v>
      </c>
      <c r="E60" s="22">
        <v>6265327</v>
      </c>
      <c r="F60" s="17">
        <v>6274612</v>
      </c>
      <c r="G60" s="23">
        <v>6274612</v>
      </c>
      <c r="H60" s="19">
        <v>12304627</v>
      </c>
      <c r="I60" s="22">
        <v>15060000</v>
      </c>
      <c r="J60" s="17">
        <v>15737700</v>
      </c>
      <c r="K60" s="23">
        <v>16131143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0.27253699412983867</v>
      </c>
      <c r="C70" s="5">
        <f t="shared" ref="C70:K70" si="8">IF(ISERROR(C71/C72),0,(C71/C72))</f>
        <v>0.74857062525464801</v>
      </c>
      <c r="D70" s="5">
        <f t="shared" si="8"/>
        <v>0.92874561654788412</v>
      </c>
      <c r="E70" s="5">
        <f t="shared" si="8"/>
        <v>1.1012340531698877</v>
      </c>
      <c r="F70" s="5">
        <f t="shared" si="8"/>
        <v>1.0820233316358387</v>
      </c>
      <c r="G70" s="5">
        <f t="shared" si="8"/>
        <v>1.0820233316358387</v>
      </c>
      <c r="H70" s="5">
        <f t="shared" si="8"/>
        <v>1.7269767928360402</v>
      </c>
      <c r="I70" s="5">
        <f t="shared" si="8"/>
        <v>0.94025085388253604</v>
      </c>
      <c r="J70" s="5">
        <f t="shared" si="8"/>
        <v>0.9402508522169537</v>
      </c>
      <c r="K70" s="5">
        <f t="shared" si="8"/>
        <v>0.968165577885161</v>
      </c>
    </row>
    <row r="71" spans="1:11" ht="13" hidden="1" x14ac:dyDescent="0.3">
      <c r="A71" s="1" t="s">
        <v>120</v>
      </c>
      <c r="B71" s="2">
        <f>+B83</f>
        <v>247710516</v>
      </c>
      <c r="C71" s="2">
        <f t="shared" ref="C71:K71" si="9">+C83</f>
        <v>665127802</v>
      </c>
      <c r="D71" s="2">
        <f t="shared" si="9"/>
        <v>939202278</v>
      </c>
      <c r="E71" s="2">
        <f t="shared" si="9"/>
        <v>1438878061</v>
      </c>
      <c r="F71" s="2">
        <f t="shared" si="9"/>
        <v>1328410093</v>
      </c>
      <c r="G71" s="2">
        <f t="shared" si="9"/>
        <v>1328410093</v>
      </c>
      <c r="H71" s="2">
        <f t="shared" si="9"/>
        <v>1932246187</v>
      </c>
      <c r="I71" s="2">
        <f t="shared" si="9"/>
        <v>1255237989</v>
      </c>
      <c r="J71" s="2">
        <f t="shared" si="9"/>
        <v>1311723694</v>
      </c>
      <c r="K71" s="2">
        <f t="shared" si="9"/>
        <v>1384433602</v>
      </c>
    </row>
    <row r="72" spans="1:11" ht="13" hidden="1" x14ac:dyDescent="0.3">
      <c r="A72" s="1" t="s">
        <v>121</v>
      </c>
      <c r="B72" s="2">
        <f>+B77</f>
        <v>908906025</v>
      </c>
      <c r="C72" s="2">
        <f t="shared" ref="C72:K72" si="10">+C77</f>
        <v>888530460</v>
      </c>
      <c r="D72" s="2">
        <f t="shared" si="10"/>
        <v>1011258908</v>
      </c>
      <c r="E72" s="2">
        <f t="shared" si="10"/>
        <v>1306605128</v>
      </c>
      <c r="F72" s="2">
        <f t="shared" si="10"/>
        <v>1227709287</v>
      </c>
      <c r="G72" s="2">
        <f t="shared" si="10"/>
        <v>1227709287</v>
      </c>
      <c r="H72" s="2">
        <f t="shared" si="10"/>
        <v>1118860540</v>
      </c>
      <c r="I72" s="2">
        <f t="shared" si="10"/>
        <v>1335003296</v>
      </c>
      <c r="J72" s="2">
        <f t="shared" si="10"/>
        <v>1395078442</v>
      </c>
      <c r="K72" s="2">
        <f t="shared" si="10"/>
        <v>1429955406</v>
      </c>
    </row>
    <row r="73" spans="1:11" ht="13" hidden="1" x14ac:dyDescent="0.3">
      <c r="A73" s="1" t="s">
        <v>122</v>
      </c>
      <c r="B73" s="2">
        <f>+B74</f>
        <v>94110948.833333343</v>
      </c>
      <c r="C73" s="2">
        <f t="shared" ref="C73:K73" si="11">+(C78+C80+C81+C82)-(B78+B80+B81+B82)</f>
        <v>70880814</v>
      </c>
      <c r="D73" s="2">
        <f t="shared" si="11"/>
        <v>90910725</v>
      </c>
      <c r="E73" s="2">
        <f t="shared" si="11"/>
        <v>-28440173</v>
      </c>
      <c r="F73" s="2">
        <f>+(F78+F80+F81+F82)-(D78+D80+D81+D82)</f>
        <v>50506691</v>
      </c>
      <c r="G73" s="2">
        <f>+(G78+G80+G81+G82)-(D78+D80+D81+D82)</f>
        <v>50506691</v>
      </c>
      <c r="H73" s="2">
        <f>+(H78+H80+H81+H82)-(D78+D80+D81+D82)</f>
        <v>106976600</v>
      </c>
      <c r="I73" s="2">
        <f>+(I78+I80+I81+I82)-(E78+E80+E81+E82)</f>
        <v>73418273</v>
      </c>
      <c r="J73" s="2">
        <f t="shared" si="11"/>
        <v>16386810</v>
      </c>
      <c r="K73" s="2">
        <f t="shared" si="11"/>
        <v>16184173</v>
      </c>
    </row>
    <row r="74" spans="1:11" ht="13" hidden="1" x14ac:dyDescent="0.3">
      <c r="A74" s="1" t="s">
        <v>123</v>
      </c>
      <c r="B74" s="2">
        <f>+TREND(C74:E74)</f>
        <v>94110948.833333343</v>
      </c>
      <c r="C74" s="2">
        <f>+C73</f>
        <v>70880814</v>
      </c>
      <c r="D74" s="2">
        <f t="shared" ref="D74:K74" si="12">+D73</f>
        <v>90910725</v>
      </c>
      <c r="E74" s="2">
        <f t="shared" si="12"/>
        <v>-28440173</v>
      </c>
      <c r="F74" s="2">
        <f t="shared" si="12"/>
        <v>50506691</v>
      </c>
      <c r="G74" s="2">
        <f t="shared" si="12"/>
        <v>50506691</v>
      </c>
      <c r="H74" s="2">
        <f t="shared" si="12"/>
        <v>106976600</v>
      </c>
      <c r="I74" s="2">
        <f t="shared" si="12"/>
        <v>73418273</v>
      </c>
      <c r="J74" s="2">
        <f t="shared" si="12"/>
        <v>16386810</v>
      </c>
      <c r="K74" s="2">
        <f t="shared" si="12"/>
        <v>16184173</v>
      </c>
    </row>
    <row r="75" spans="1:11" ht="13" hidden="1" x14ac:dyDescent="0.3">
      <c r="A75" s="1" t="s">
        <v>124</v>
      </c>
      <c r="B75" s="2">
        <f>+B84-(((B80+B81+B82+B78)*B70)-B79)</f>
        <v>396546385.67443764</v>
      </c>
      <c r="C75" s="2">
        <f t="shared" ref="C75:K75" si="13">+C84-(((C80+C81+C82+C78)*C70)-C79)</f>
        <v>300976139.53001702</v>
      </c>
      <c r="D75" s="2">
        <f t="shared" si="13"/>
        <v>325530440.38725209</v>
      </c>
      <c r="E75" s="2">
        <f t="shared" si="13"/>
        <v>235562352.17775798</v>
      </c>
      <c r="F75" s="2">
        <f t="shared" si="13"/>
        <v>178176559.68677199</v>
      </c>
      <c r="G75" s="2">
        <f t="shared" si="13"/>
        <v>178176559.68677199</v>
      </c>
      <c r="H75" s="2">
        <f t="shared" si="13"/>
        <v>-211274304.57561088</v>
      </c>
      <c r="I75" s="2">
        <f t="shared" si="13"/>
        <v>234272306.65851033</v>
      </c>
      <c r="J75" s="2">
        <f t="shared" si="13"/>
        <v>220242284.12141889</v>
      </c>
      <c r="K75" s="2">
        <f t="shared" si="13"/>
        <v>196024241.20683277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908906025</v>
      </c>
      <c r="C77" s="3">
        <v>888530460</v>
      </c>
      <c r="D77" s="3">
        <v>1011258908</v>
      </c>
      <c r="E77" s="3">
        <v>1306605128</v>
      </c>
      <c r="F77" s="3">
        <v>1227709287</v>
      </c>
      <c r="G77" s="3">
        <v>1227709287</v>
      </c>
      <c r="H77" s="3">
        <v>1118860540</v>
      </c>
      <c r="I77" s="3">
        <v>1335003296</v>
      </c>
      <c r="J77" s="3">
        <v>1395078442</v>
      </c>
      <c r="K77" s="3">
        <v>1429955406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395971512</v>
      </c>
      <c r="C79" s="3">
        <v>391324267</v>
      </c>
      <c r="D79" s="3">
        <v>523382637</v>
      </c>
      <c r="E79" s="3">
        <v>441806658</v>
      </c>
      <c r="F79" s="3">
        <v>476007915</v>
      </c>
      <c r="G79" s="3">
        <v>476007915</v>
      </c>
      <c r="H79" s="3">
        <v>386100909</v>
      </c>
      <c r="I79" s="3">
        <v>479834828</v>
      </c>
      <c r="J79" s="3">
        <v>480007039</v>
      </c>
      <c r="K79" s="3">
        <v>480107017</v>
      </c>
    </row>
    <row r="80" spans="1:11" ht="13" hidden="1" x14ac:dyDescent="0.3">
      <c r="A80" s="1" t="s">
        <v>71</v>
      </c>
      <c r="B80" s="3">
        <v>-250956990</v>
      </c>
      <c r="C80" s="3">
        <v>-177101512</v>
      </c>
      <c r="D80" s="3">
        <v>196011942</v>
      </c>
      <c r="E80" s="3">
        <v>152837031</v>
      </c>
      <c r="F80" s="3">
        <v>231405762</v>
      </c>
      <c r="G80" s="3">
        <v>231405762</v>
      </c>
      <c r="H80" s="3">
        <v>282426509</v>
      </c>
      <c r="I80" s="3">
        <v>221385292</v>
      </c>
      <c r="J80" s="3">
        <v>232592789</v>
      </c>
      <c r="K80" s="3">
        <v>243774319</v>
      </c>
    </row>
    <row r="81" spans="1:11" ht="13" hidden="1" x14ac:dyDescent="0.3">
      <c r="A81" s="1" t="s">
        <v>72</v>
      </c>
      <c r="B81" s="3">
        <v>362710073</v>
      </c>
      <c r="C81" s="3">
        <v>359735409</v>
      </c>
      <c r="D81" s="3">
        <v>77532680</v>
      </c>
      <c r="E81" s="3">
        <v>92267418</v>
      </c>
      <c r="F81" s="3">
        <v>92645551</v>
      </c>
      <c r="G81" s="3">
        <v>92645551</v>
      </c>
      <c r="H81" s="3">
        <v>98094713</v>
      </c>
      <c r="I81" s="3">
        <v>97137430</v>
      </c>
      <c r="J81" s="3">
        <v>102316743</v>
      </c>
      <c r="K81" s="3">
        <v>107319386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247710516</v>
      </c>
      <c r="C83" s="3">
        <v>665127802</v>
      </c>
      <c r="D83" s="3">
        <v>939202278</v>
      </c>
      <c r="E83" s="3">
        <v>1438878061</v>
      </c>
      <c r="F83" s="3">
        <v>1328410093</v>
      </c>
      <c r="G83" s="3">
        <v>1328410093</v>
      </c>
      <c r="H83" s="3">
        <v>1932246187</v>
      </c>
      <c r="I83" s="3">
        <v>1255237989</v>
      </c>
      <c r="J83" s="3">
        <v>1311723694</v>
      </c>
      <c r="K83" s="3">
        <v>1384433602</v>
      </c>
    </row>
    <row r="84" spans="1:11" ht="13" hidden="1" x14ac:dyDescent="0.3">
      <c r="A84" s="1" t="s">
        <v>75</v>
      </c>
      <c r="B84" s="3">
        <v>31031723</v>
      </c>
      <c r="C84" s="3">
        <v>46366243</v>
      </c>
      <c r="D84" s="3">
        <v>56201172</v>
      </c>
      <c r="E84" s="3">
        <v>63673060</v>
      </c>
      <c r="F84" s="3">
        <v>52799726</v>
      </c>
      <c r="G84" s="3">
        <v>52799726</v>
      </c>
      <c r="H84" s="3">
        <v>59776106</v>
      </c>
      <c r="I84" s="3">
        <v>53928740</v>
      </c>
      <c r="J84" s="3">
        <v>55134218</v>
      </c>
      <c r="K84" s="3">
        <v>55834064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303752917</v>
      </c>
      <c r="C6" s="17">
        <v>288341300</v>
      </c>
      <c r="D6" s="21">
        <v>314065234</v>
      </c>
      <c r="E6" s="22">
        <v>427311890</v>
      </c>
      <c r="F6" s="17">
        <v>427311890</v>
      </c>
      <c r="G6" s="23">
        <v>427311890</v>
      </c>
      <c r="H6" s="19">
        <v>313587344</v>
      </c>
      <c r="I6" s="22">
        <v>445686301</v>
      </c>
      <c r="J6" s="17">
        <v>466187870</v>
      </c>
      <c r="K6" s="23">
        <v>486700137</v>
      </c>
    </row>
    <row r="7" spans="1:11" x14ac:dyDescent="0.25">
      <c r="A7" s="20" t="s">
        <v>19</v>
      </c>
      <c r="B7" s="17">
        <v>10790076</v>
      </c>
      <c r="C7" s="17">
        <v>40004182</v>
      </c>
      <c r="D7" s="21">
        <v>62036392</v>
      </c>
      <c r="E7" s="22">
        <v>40500000</v>
      </c>
      <c r="F7" s="17">
        <v>55500000</v>
      </c>
      <c r="G7" s="23">
        <v>55500000</v>
      </c>
      <c r="H7" s="19">
        <v>84191713</v>
      </c>
      <c r="I7" s="22">
        <v>55500000</v>
      </c>
      <c r="J7" s="17">
        <v>57948426</v>
      </c>
      <c r="K7" s="23">
        <v>59397138</v>
      </c>
    </row>
    <row r="8" spans="1:11" x14ac:dyDescent="0.25">
      <c r="A8" s="20" t="s">
        <v>20</v>
      </c>
      <c r="B8" s="17">
        <v>961689707</v>
      </c>
      <c r="C8" s="17">
        <v>1065212015</v>
      </c>
      <c r="D8" s="21">
        <v>1131076050</v>
      </c>
      <c r="E8" s="22">
        <v>1249917710</v>
      </c>
      <c r="F8" s="17">
        <v>1256499777</v>
      </c>
      <c r="G8" s="23">
        <v>1256499777</v>
      </c>
      <c r="H8" s="19">
        <v>1199840000</v>
      </c>
      <c r="I8" s="22">
        <v>1331066812</v>
      </c>
      <c r="J8" s="17">
        <v>1398279000</v>
      </c>
      <c r="K8" s="23">
        <v>1458752307</v>
      </c>
    </row>
    <row r="9" spans="1:11" x14ac:dyDescent="0.25">
      <c r="A9" s="20" t="s">
        <v>21</v>
      </c>
      <c r="B9" s="17">
        <v>56717386</v>
      </c>
      <c r="C9" s="17">
        <v>43469705</v>
      </c>
      <c r="D9" s="21">
        <v>46124455</v>
      </c>
      <c r="E9" s="22">
        <v>74378661</v>
      </c>
      <c r="F9" s="17">
        <v>74378661</v>
      </c>
      <c r="G9" s="23">
        <v>74378661</v>
      </c>
      <c r="H9" s="19">
        <v>198384525</v>
      </c>
      <c r="I9" s="22">
        <v>60783297</v>
      </c>
      <c r="J9" s="17">
        <v>64496660</v>
      </c>
      <c r="K9" s="23">
        <v>67342617</v>
      </c>
    </row>
    <row r="10" spans="1:11" x14ac:dyDescent="0.25">
      <c r="A10" s="24" t="s">
        <v>115</v>
      </c>
      <c r="B10" s="25">
        <f>SUM(B5:B9)</f>
        <v>1332950086</v>
      </c>
      <c r="C10" s="26">
        <f t="shared" ref="C10:K10" si="0">SUM(C5:C9)</f>
        <v>1437027202</v>
      </c>
      <c r="D10" s="27">
        <f t="shared" si="0"/>
        <v>1553302131</v>
      </c>
      <c r="E10" s="25">
        <f t="shared" si="0"/>
        <v>1792108261</v>
      </c>
      <c r="F10" s="26">
        <f t="shared" si="0"/>
        <v>1813690328</v>
      </c>
      <c r="G10" s="28">
        <f t="shared" si="0"/>
        <v>1813690328</v>
      </c>
      <c r="H10" s="29">
        <f t="shared" si="0"/>
        <v>1796003582</v>
      </c>
      <c r="I10" s="25">
        <f t="shared" si="0"/>
        <v>1893036410</v>
      </c>
      <c r="J10" s="26">
        <f t="shared" si="0"/>
        <v>1986911956</v>
      </c>
      <c r="K10" s="28">
        <f t="shared" si="0"/>
        <v>2072192199</v>
      </c>
    </row>
    <row r="11" spans="1:11" x14ac:dyDescent="0.25">
      <c r="A11" s="20" t="s">
        <v>22</v>
      </c>
      <c r="B11" s="17">
        <v>734154116</v>
      </c>
      <c r="C11" s="17">
        <v>712310924</v>
      </c>
      <c r="D11" s="21">
        <v>671545860</v>
      </c>
      <c r="E11" s="22">
        <v>804557574</v>
      </c>
      <c r="F11" s="17">
        <v>833361138</v>
      </c>
      <c r="G11" s="23">
        <v>833361138</v>
      </c>
      <c r="H11" s="19">
        <v>715849016</v>
      </c>
      <c r="I11" s="22">
        <v>848905808</v>
      </c>
      <c r="J11" s="17">
        <v>894620573</v>
      </c>
      <c r="K11" s="23">
        <v>941102548</v>
      </c>
    </row>
    <row r="12" spans="1:11" x14ac:dyDescent="0.25">
      <c r="A12" s="20" t="s">
        <v>23</v>
      </c>
      <c r="B12" s="17">
        <v>19055867</v>
      </c>
      <c r="C12" s="17">
        <v>19571865</v>
      </c>
      <c r="D12" s="21">
        <v>21145560</v>
      </c>
      <c r="E12" s="22">
        <v>26763685</v>
      </c>
      <c r="F12" s="17">
        <v>26763685</v>
      </c>
      <c r="G12" s="23">
        <v>26763685</v>
      </c>
      <c r="H12" s="19">
        <v>22892613</v>
      </c>
      <c r="I12" s="22">
        <v>28104544</v>
      </c>
      <c r="J12" s="17">
        <v>29608139</v>
      </c>
      <c r="K12" s="23">
        <v>31132955</v>
      </c>
    </row>
    <row r="13" spans="1:11" x14ac:dyDescent="0.25">
      <c r="A13" s="20" t="s">
        <v>24</v>
      </c>
      <c r="B13" s="17">
        <v>264613330</v>
      </c>
      <c r="C13" s="17">
        <v>357614547</v>
      </c>
      <c r="D13" s="21">
        <v>550557555</v>
      </c>
      <c r="E13" s="22">
        <v>173263697</v>
      </c>
      <c r="F13" s="17">
        <v>173263697</v>
      </c>
      <c r="G13" s="23">
        <v>173263697</v>
      </c>
      <c r="H13" s="19">
        <v>425646050</v>
      </c>
      <c r="I13" s="22">
        <v>172016603</v>
      </c>
      <c r="J13" s="17">
        <v>179853899</v>
      </c>
      <c r="K13" s="23">
        <v>187674319</v>
      </c>
    </row>
    <row r="14" spans="1:11" x14ac:dyDescent="0.25">
      <c r="A14" s="20" t="s">
        <v>25</v>
      </c>
      <c r="B14" s="17">
        <v>5523311</v>
      </c>
      <c r="C14" s="17">
        <v>4616422</v>
      </c>
      <c r="D14" s="21">
        <v>3366428</v>
      </c>
      <c r="E14" s="22">
        <v>550000</v>
      </c>
      <c r="F14" s="17">
        <v>550000</v>
      </c>
      <c r="G14" s="23">
        <v>550000</v>
      </c>
      <c r="H14" s="19">
        <v>4831247</v>
      </c>
      <c r="I14" s="22">
        <v>550000</v>
      </c>
      <c r="J14" s="17">
        <v>575300</v>
      </c>
      <c r="K14" s="23">
        <v>600613</v>
      </c>
    </row>
    <row r="15" spans="1:11" x14ac:dyDescent="0.25">
      <c r="A15" s="20" t="s">
        <v>26</v>
      </c>
      <c r="B15" s="17">
        <v>20319006</v>
      </c>
      <c r="C15" s="17">
        <v>24978146</v>
      </c>
      <c r="D15" s="21">
        <v>2604375</v>
      </c>
      <c r="E15" s="22">
        <v>101944406</v>
      </c>
      <c r="F15" s="17">
        <v>107735690</v>
      </c>
      <c r="G15" s="23">
        <v>107735690</v>
      </c>
      <c r="H15" s="19">
        <v>14991366</v>
      </c>
      <c r="I15" s="22">
        <v>125053220</v>
      </c>
      <c r="J15" s="17">
        <v>129968569</v>
      </c>
      <c r="K15" s="23">
        <v>134828314</v>
      </c>
    </row>
    <row r="16" spans="1:11" x14ac:dyDescent="0.25">
      <c r="A16" s="20" t="s">
        <v>27</v>
      </c>
      <c r="B16" s="17">
        <v>61343375</v>
      </c>
      <c r="C16" s="17">
        <v>59007350</v>
      </c>
      <c r="D16" s="21">
        <v>66166956</v>
      </c>
      <c r="E16" s="22">
        <v>69988650</v>
      </c>
      <c r="F16" s="17">
        <v>69618650</v>
      </c>
      <c r="G16" s="23">
        <v>69618650</v>
      </c>
      <c r="H16" s="19">
        <v>71253644</v>
      </c>
      <c r="I16" s="22">
        <v>80063447</v>
      </c>
      <c r="J16" s="17">
        <v>84080162</v>
      </c>
      <c r="K16" s="23">
        <v>88239108</v>
      </c>
    </row>
    <row r="17" spans="1:11" x14ac:dyDescent="0.25">
      <c r="A17" s="20" t="s">
        <v>28</v>
      </c>
      <c r="B17" s="17">
        <v>465609040</v>
      </c>
      <c r="C17" s="17">
        <v>433117688</v>
      </c>
      <c r="D17" s="21">
        <v>679807724</v>
      </c>
      <c r="E17" s="22">
        <v>483058726</v>
      </c>
      <c r="F17" s="17">
        <v>534102199</v>
      </c>
      <c r="G17" s="23">
        <v>534102199</v>
      </c>
      <c r="H17" s="19">
        <v>838905197</v>
      </c>
      <c r="I17" s="22">
        <v>566000110</v>
      </c>
      <c r="J17" s="17">
        <v>575652461</v>
      </c>
      <c r="K17" s="23">
        <v>602020503</v>
      </c>
    </row>
    <row r="18" spans="1:11" x14ac:dyDescent="0.25">
      <c r="A18" s="30" t="s">
        <v>29</v>
      </c>
      <c r="B18" s="31">
        <f>SUM(B11:B17)</f>
        <v>1570618045</v>
      </c>
      <c r="C18" s="32">
        <f t="shared" ref="C18:K18" si="1">SUM(C11:C17)</f>
        <v>1611216942</v>
      </c>
      <c r="D18" s="33">
        <f t="shared" si="1"/>
        <v>1995194458</v>
      </c>
      <c r="E18" s="31">
        <f t="shared" si="1"/>
        <v>1660126738</v>
      </c>
      <c r="F18" s="32">
        <f t="shared" si="1"/>
        <v>1745395059</v>
      </c>
      <c r="G18" s="34">
        <f t="shared" si="1"/>
        <v>1745395059</v>
      </c>
      <c r="H18" s="35">
        <f t="shared" si="1"/>
        <v>2094369133</v>
      </c>
      <c r="I18" s="31">
        <f t="shared" si="1"/>
        <v>1820693732</v>
      </c>
      <c r="J18" s="32">
        <f t="shared" si="1"/>
        <v>1894359103</v>
      </c>
      <c r="K18" s="34">
        <f t="shared" si="1"/>
        <v>1985598360</v>
      </c>
    </row>
    <row r="19" spans="1:11" x14ac:dyDescent="0.25">
      <c r="A19" s="30" t="s">
        <v>30</v>
      </c>
      <c r="B19" s="36">
        <f>+B10-B18</f>
        <v>-237667959</v>
      </c>
      <c r="C19" s="37">
        <f t="shared" ref="C19:K19" si="2">+C10-C18</f>
        <v>-174189740</v>
      </c>
      <c r="D19" s="38">
        <f t="shared" si="2"/>
        <v>-441892327</v>
      </c>
      <c r="E19" s="36">
        <f t="shared" si="2"/>
        <v>131981523</v>
      </c>
      <c r="F19" s="37">
        <f t="shared" si="2"/>
        <v>68295269</v>
      </c>
      <c r="G19" s="39">
        <f t="shared" si="2"/>
        <v>68295269</v>
      </c>
      <c r="H19" s="40">
        <f t="shared" si="2"/>
        <v>-298365551</v>
      </c>
      <c r="I19" s="36">
        <f t="shared" si="2"/>
        <v>72342678</v>
      </c>
      <c r="J19" s="37">
        <f t="shared" si="2"/>
        <v>92552853</v>
      </c>
      <c r="K19" s="39">
        <f t="shared" si="2"/>
        <v>86593839</v>
      </c>
    </row>
    <row r="20" spans="1:11" x14ac:dyDescent="0.25">
      <c r="A20" s="41" t="s">
        <v>31</v>
      </c>
      <c r="B20" s="42">
        <v>561565985</v>
      </c>
      <c r="C20" s="43">
        <v>764377950</v>
      </c>
      <c r="D20" s="44">
        <v>909458000</v>
      </c>
      <c r="E20" s="42">
        <v>1326964000</v>
      </c>
      <c r="F20" s="43">
        <v>1244734000</v>
      </c>
      <c r="G20" s="45">
        <v>1244734000</v>
      </c>
      <c r="H20" s="46">
        <v>1109255202</v>
      </c>
      <c r="I20" s="42">
        <v>1232925000</v>
      </c>
      <c r="J20" s="43">
        <v>1241238000</v>
      </c>
      <c r="K20" s="45">
        <v>1101038313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323898026</v>
      </c>
      <c r="C22" s="55">
        <f t="shared" ref="C22:K22" si="3">SUM(C19:C21)</f>
        <v>590188210</v>
      </c>
      <c r="D22" s="56">
        <f t="shared" si="3"/>
        <v>467565673</v>
      </c>
      <c r="E22" s="54">
        <f t="shared" si="3"/>
        <v>1458945523</v>
      </c>
      <c r="F22" s="55">
        <f t="shared" si="3"/>
        <v>1313029269</v>
      </c>
      <c r="G22" s="57">
        <f t="shared" si="3"/>
        <v>1313029269</v>
      </c>
      <c r="H22" s="58">
        <f t="shared" si="3"/>
        <v>810889651</v>
      </c>
      <c r="I22" s="54">
        <f t="shared" si="3"/>
        <v>1305267678</v>
      </c>
      <c r="J22" s="55">
        <f t="shared" si="3"/>
        <v>1333790853</v>
      </c>
      <c r="K22" s="57">
        <f t="shared" si="3"/>
        <v>1187632152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323898026</v>
      </c>
      <c r="C24" s="37">
        <f t="shared" ref="C24:K24" si="4">SUM(C22:C23)</f>
        <v>590188210</v>
      </c>
      <c r="D24" s="38">
        <f t="shared" si="4"/>
        <v>467565673</v>
      </c>
      <c r="E24" s="36">
        <f t="shared" si="4"/>
        <v>1458945523</v>
      </c>
      <c r="F24" s="37">
        <f t="shared" si="4"/>
        <v>1313029269</v>
      </c>
      <c r="G24" s="39">
        <f t="shared" si="4"/>
        <v>1313029269</v>
      </c>
      <c r="H24" s="40">
        <f t="shared" si="4"/>
        <v>810889651</v>
      </c>
      <c r="I24" s="36">
        <f t="shared" si="4"/>
        <v>1305267678</v>
      </c>
      <c r="J24" s="37">
        <f t="shared" si="4"/>
        <v>1333790853</v>
      </c>
      <c r="K24" s="39">
        <f t="shared" si="4"/>
        <v>1187632152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3388800</v>
      </c>
      <c r="C27" s="66">
        <v>13675729</v>
      </c>
      <c r="D27" s="67">
        <v>139361012</v>
      </c>
      <c r="E27" s="68">
        <v>1441943627</v>
      </c>
      <c r="F27" s="66">
        <v>1329937160</v>
      </c>
      <c r="G27" s="69">
        <v>1329937160</v>
      </c>
      <c r="H27" s="70">
        <v>125900487</v>
      </c>
      <c r="I27" s="68">
        <v>1369537463</v>
      </c>
      <c r="J27" s="66">
        <v>1375043137</v>
      </c>
      <c r="K27" s="69">
        <v>1235943446</v>
      </c>
    </row>
    <row r="28" spans="1:11" x14ac:dyDescent="0.25">
      <c r="A28" s="71" t="s">
        <v>36</v>
      </c>
      <c r="B28" s="17">
        <v>503884</v>
      </c>
      <c r="C28" s="17">
        <v>3283856</v>
      </c>
      <c r="D28" s="21">
        <v>110592941</v>
      </c>
      <c r="E28" s="22">
        <v>1383596166</v>
      </c>
      <c r="F28" s="17">
        <v>1263869699</v>
      </c>
      <c r="G28" s="23">
        <v>1263869699</v>
      </c>
      <c r="H28" s="19">
        <v>102390610</v>
      </c>
      <c r="I28" s="22">
        <v>1286576188</v>
      </c>
      <c r="J28" s="17">
        <v>1302093644</v>
      </c>
      <c r="K28" s="23">
        <v>1161504175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3031632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2884916</v>
      </c>
      <c r="C31" s="17">
        <v>10391873</v>
      </c>
      <c r="D31" s="21">
        <v>28768071</v>
      </c>
      <c r="E31" s="22">
        <v>58347461</v>
      </c>
      <c r="F31" s="17">
        <v>66067461</v>
      </c>
      <c r="G31" s="23">
        <v>66067461</v>
      </c>
      <c r="H31" s="19">
        <v>20478245</v>
      </c>
      <c r="I31" s="22">
        <v>82961275</v>
      </c>
      <c r="J31" s="17">
        <v>72949493</v>
      </c>
      <c r="K31" s="23">
        <v>74439271</v>
      </c>
    </row>
    <row r="32" spans="1:11" x14ac:dyDescent="0.25">
      <c r="A32" s="30" t="s">
        <v>39</v>
      </c>
      <c r="B32" s="66">
        <f>SUM(B28:B31)</f>
        <v>3388800</v>
      </c>
      <c r="C32" s="66">
        <f t="shared" ref="C32:K32" si="5">SUM(C28:C31)</f>
        <v>13675729</v>
      </c>
      <c r="D32" s="67">
        <f t="shared" si="5"/>
        <v>139361012</v>
      </c>
      <c r="E32" s="68">
        <f t="shared" si="5"/>
        <v>1441943627</v>
      </c>
      <c r="F32" s="66">
        <f t="shared" si="5"/>
        <v>1329937160</v>
      </c>
      <c r="G32" s="69">
        <f t="shared" si="5"/>
        <v>1329937160</v>
      </c>
      <c r="H32" s="70">
        <f t="shared" si="5"/>
        <v>125900487</v>
      </c>
      <c r="I32" s="68">
        <f t="shared" si="5"/>
        <v>1369537463</v>
      </c>
      <c r="J32" s="66">
        <f t="shared" si="5"/>
        <v>1375043137</v>
      </c>
      <c r="K32" s="69">
        <f t="shared" si="5"/>
        <v>1235943446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821031214</v>
      </c>
      <c r="C35" s="17">
        <v>1072566970</v>
      </c>
      <c r="D35" s="21">
        <v>949302382</v>
      </c>
      <c r="E35" s="22">
        <v>851697285</v>
      </c>
      <c r="F35" s="17">
        <v>851697285</v>
      </c>
      <c r="G35" s="23">
        <v>851697285</v>
      </c>
      <c r="H35" s="19">
        <v>1265140058</v>
      </c>
      <c r="I35" s="22">
        <v>961510491</v>
      </c>
      <c r="J35" s="17">
        <v>886836637</v>
      </c>
      <c r="K35" s="23">
        <v>861312495</v>
      </c>
    </row>
    <row r="36" spans="1:11" x14ac:dyDescent="0.25">
      <c r="A36" s="20" t="s">
        <v>42</v>
      </c>
      <c r="B36" s="17">
        <v>7252428643</v>
      </c>
      <c r="C36" s="17">
        <v>7863323476</v>
      </c>
      <c r="D36" s="21">
        <v>8454930458</v>
      </c>
      <c r="E36" s="22">
        <v>7633591708</v>
      </c>
      <c r="F36" s="17">
        <v>7521585241</v>
      </c>
      <c r="G36" s="23">
        <v>7521585241</v>
      </c>
      <c r="H36" s="19">
        <v>9023750761</v>
      </c>
      <c r="I36" s="22">
        <v>11933817972</v>
      </c>
      <c r="J36" s="17">
        <v>12988765518</v>
      </c>
      <c r="K36" s="23">
        <v>13676288862</v>
      </c>
    </row>
    <row r="37" spans="1:11" x14ac:dyDescent="0.25">
      <c r="A37" s="20" t="s">
        <v>43</v>
      </c>
      <c r="B37" s="17">
        <v>1185363062</v>
      </c>
      <c r="C37" s="17">
        <v>1155075489</v>
      </c>
      <c r="D37" s="21">
        <v>890758817</v>
      </c>
      <c r="E37" s="22">
        <v>484049257</v>
      </c>
      <c r="F37" s="17">
        <v>484049257</v>
      </c>
      <c r="G37" s="23">
        <v>484049257</v>
      </c>
      <c r="H37" s="19">
        <v>905745087</v>
      </c>
      <c r="I37" s="22">
        <v>581245280</v>
      </c>
      <c r="J37" s="17">
        <v>601210172</v>
      </c>
      <c r="K37" s="23">
        <v>622502948</v>
      </c>
    </row>
    <row r="38" spans="1:11" x14ac:dyDescent="0.25">
      <c r="A38" s="20" t="s">
        <v>44</v>
      </c>
      <c r="B38" s="17">
        <v>-3307647</v>
      </c>
      <c r="C38" s="17">
        <v>-1638009</v>
      </c>
      <c r="D38" s="21">
        <v>2446018</v>
      </c>
      <c r="E38" s="22">
        <v>0</v>
      </c>
      <c r="F38" s="17">
        <v>0</v>
      </c>
      <c r="G38" s="23">
        <v>0</v>
      </c>
      <c r="H38" s="19">
        <v>3776810</v>
      </c>
      <c r="I38" s="22">
        <v>1946383</v>
      </c>
      <c r="J38" s="17">
        <v>1132579</v>
      </c>
      <c r="K38" s="23">
        <v>215916</v>
      </c>
    </row>
    <row r="39" spans="1:11" x14ac:dyDescent="0.25">
      <c r="A39" s="20" t="s">
        <v>45</v>
      </c>
      <c r="B39" s="17">
        <v>6891404442</v>
      </c>
      <c r="C39" s="17">
        <v>7782452971</v>
      </c>
      <c r="D39" s="21">
        <v>8407141019</v>
      </c>
      <c r="E39" s="22">
        <v>8000989734</v>
      </c>
      <c r="F39" s="17">
        <v>8034899521</v>
      </c>
      <c r="G39" s="23">
        <v>8034899521</v>
      </c>
      <c r="H39" s="19">
        <v>8870873225</v>
      </c>
      <c r="I39" s="22">
        <v>12311886801</v>
      </c>
      <c r="J39" s="17">
        <v>13272997905</v>
      </c>
      <c r="K39" s="23">
        <v>13914609488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89218656</v>
      </c>
      <c r="C42" s="17">
        <v>-127223586</v>
      </c>
      <c r="D42" s="21">
        <v>-20042292</v>
      </c>
      <c r="E42" s="22">
        <v>1572630210</v>
      </c>
      <c r="F42" s="17">
        <v>1570830210</v>
      </c>
      <c r="G42" s="23">
        <v>1570830210</v>
      </c>
      <c r="H42" s="19">
        <v>329678775</v>
      </c>
      <c r="I42" s="22">
        <v>1392927864</v>
      </c>
      <c r="J42" s="17">
        <v>1367057594</v>
      </c>
      <c r="K42" s="23">
        <v>1329108021</v>
      </c>
    </row>
    <row r="43" spans="1:11" x14ac:dyDescent="0.25">
      <c r="A43" s="20" t="s">
        <v>48</v>
      </c>
      <c r="B43" s="17">
        <v>-3139470</v>
      </c>
      <c r="C43" s="17">
        <v>-15305857</v>
      </c>
      <c r="D43" s="21">
        <v>-138076327</v>
      </c>
      <c r="E43" s="22">
        <v>-1441943627</v>
      </c>
      <c r="F43" s="17">
        <v>-1441943627</v>
      </c>
      <c r="G43" s="23">
        <v>-1441943627</v>
      </c>
      <c r="H43" s="19">
        <v>-120897552</v>
      </c>
      <c r="I43" s="22">
        <v>-1368237463</v>
      </c>
      <c r="J43" s="17">
        <v>-1374043137</v>
      </c>
      <c r="K43" s="23">
        <v>-1235443446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1023747</v>
      </c>
      <c r="I44" s="22">
        <v>449661</v>
      </c>
      <c r="J44" s="17">
        <v>467648</v>
      </c>
      <c r="K44" s="23">
        <v>486354</v>
      </c>
    </row>
    <row r="45" spans="1:11" x14ac:dyDescent="0.25">
      <c r="A45" s="30" t="s">
        <v>50</v>
      </c>
      <c r="B45" s="66">
        <v>483482240</v>
      </c>
      <c r="C45" s="66">
        <v>241271914</v>
      </c>
      <c r="D45" s="67">
        <v>306036839</v>
      </c>
      <c r="E45" s="68">
        <v>537933584</v>
      </c>
      <c r="F45" s="66">
        <v>536133584</v>
      </c>
      <c r="G45" s="69">
        <v>536133584</v>
      </c>
      <c r="H45" s="70">
        <v>677840665</v>
      </c>
      <c r="I45" s="68">
        <v>554151537</v>
      </c>
      <c r="J45" s="66">
        <v>539121625</v>
      </c>
      <c r="K45" s="69">
        <v>630981379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383801357</v>
      </c>
      <c r="C48" s="17">
        <v>464155456</v>
      </c>
      <c r="D48" s="21">
        <v>468035695</v>
      </c>
      <c r="E48" s="22">
        <v>536470479</v>
      </c>
      <c r="F48" s="17">
        <v>536470479</v>
      </c>
      <c r="G48" s="23">
        <v>536470479</v>
      </c>
      <c r="H48" s="19">
        <v>764666190</v>
      </c>
      <c r="I48" s="22">
        <v>547151535</v>
      </c>
      <c r="J48" s="17">
        <v>537391391</v>
      </c>
      <c r="K48" s="23">
        <v>627552283</v>
      </c>
    </row>
    <row r="49" spans="1:11" x14ac:dyDescent="0.25">
      <c r="A49" s="20" t="s">
        <v>53</v>
      </c>
      <c r="B49" s="17">
        <f>+B75</f>
        <v>451490040.58420759</v>
      </c>
      <c r="C49" s="17">
        <f t="shared" ref="C49:K49" si="6">+C75</f>
        <v>-33166273.807599664</v>
      </c>
      <c r="D49" s="21">
        <f t="shared" si="6"/>
        <v>477707165.60431725</v>
      </c>
      <c r="E49" s="22">
        <f t="shared" si="6"/>
        <v>158199558.61056685</v>
      </c>
      <c r="F49" s="17">
        <f t="shared" si="6"/>
        <v>158199558.61056685</v>
      </c>
      <c r="G49" s="23">
        <f t="shared" si="6"/>
        <v>158199558.61056685</v>
      </c>
      <c r="H49" s="19">
        <f t="shared" si="6"/>
        <v>435448155.34048563</v>
      </c>
      <c r="I49" s="22">
        <f t="shared" si="6"/>
        <v>172147046.19412073</v>
      </c>
      <c r="J49" s="17">
        <f t="shared" si="6"/>
        <v>255461734.47209081</v>
      </c>
      <c r="K49" s="23">
        <f t="shared" si="6"/>
        <v>396362315.85810173</v>
      </c>
    </row>
    <row r="50" spans="1:11" x14ac:dyDescent="0.25">
      <c r="A50" s="30" t="s">
        <v>54</v>
      </c>
      <c r="B50" s="66">
        <f>+B48-B49</f>
        <v>-67688683.584207594</v>
      </c>
      <c r="C50" s="66">
        <f t="shared" ref="C50:K50" si="7">+C48-C49</f>
        <v>497321729.80759966</v>
      </c>
      <c r="D50" s="67">
        <f t="shared" si="7"/>
        <v>-9671470.6043172479</v>
      </c>
      <c r="E50" s="68">
        <f t="shared" si="7"/>
        <v>378270920.38943315</v>
      </c>
      <c r="F50" s="66">
        <f t="shared" si="7"/>
        <v>378270920.38943315</v>
      </c>
      <c r="G50" s="69">
        <f t="shared" si="7"/>
        <v>378270920.38943315</v>
      </c>
      <c r="H50" s="70">
        <f t="shared" si="7"/>
        <v>329218034.65951437</v>
      </c>
      <c r="I50" s="68">
        <f t="shared" si="7"/>
        <v>375004488.80587924</v>
      </c>
      <c r="J50" s="66">
        <f t="shared" si="7"/>
        <v>281929656.52790916</v>
      </c>
      <c r="K50" s="69">
        <f t="shared" si="7"/>
        <v>231189967.14189827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4955146037</v>
      </c>
      <c r="C53" s="17">
        <v>7180427758</v>
      </c>
      <c r="D53" s="21">
        <v>7219326925</v>
      </c>
      <c r="E53" s="22">
        <v>6392142246</v>
      </c>
      <c r="F53" s="17">
        <v>6280135779</v>
      </c>
      <c r="G53" s="23">
        <v>6280135779</v>
      </c>
      <c r="H53" s="19">
        <v>7755061844</v>
      </c>
      <c r="I53" s="22">
        <v>9598880676</v>
      </c>
      <c r="J53" s="17">
        <v>9743315623</v>
      </c>
      <c r="K53" s="23">
        <v>9918723524</v>
      </c>
    </row>
    <row r="54" spans="1:11" x14ac:dyDescent="0.25">
      <c r="A54" s="20" t="s">
        <v>57</v>
      </c>
      <c r="B54" s="17">
        <v>231773680</v>
      </c>
      <c r="C54" s="17">
        <v>188027187</v>
      </c>
      <c r="D54" s="21">
        <v>336010435</v>
      </c>
      <c r="E54" s="22">
        <v>173263697</v>
      </c>
      <c r="F54" s="17">
        <v>173263697</v>
      </c>
      <c r="G54" s="23">
        <v>173263697</v>
      </c>
      <c r="H54" s="19">
        <v>313760725</v>
      </c>
      <c r="I54" s="22">
        <v>172016603</v>
      </c>
      <c r="J54" s="17">
        <v>179853899</v>
      </c>
      <c r="K54" s="23">
        <v>187674319</v>
      </c>
    </row>
    <row r="55" spans="1:11" x14ac:dyDescent="0.25">
      <c r="A55" s="20" t="s">
        <v>58</v>
      </c>
      <c r="B55" s="17">
        <v>170260</v>
      </c>
      <c r="C55" s="17">
        <v>222948</v>
      </c>
      <c r="D55" s="21">
        <v>133950</v>
      </c>
      <c r="E55" s="22">
        <v>2550000</v>
      </c>
      <c r="F55" s="17">
        <v>1550000</v>
      </c>
      <c r="G55" s="23">
        <v>1550000</v>
      </c>
      <c r="H55" s="19">
        <v>171000</v>
      </c>
      <c r="I55" s="22">
        <v>2651200</v>
      </c>
      <c r="J55" s="17">
        <v>2773155</v>
      </c>
      <c r="K55" s="23">
        <v>2895174</v>
      </c>
    </row>
    <row r="56" spans="1:11" x14ac:dyDescent="0.25">
      <c r="A56" s="20" t="s">
        <v>59</v>
      </c>
      <c r="B56" s="17">
        <v>25244715</v>
      </c>
      <c r="C56" s="17">
        <v>87073244</v>
      </c>
      <c r="D56" s="21">
        <v>86725235</v>
      </c>
      <c r="E56" s="22">
        <v>41840646</v>
      </c>
      <c r="F56" s="17">
        <v>39884361</v>
      </c>
      <c r="G56" s="23">
        <v>39884361</v>
      </c>
      <c r="H56" s="19">
        <v>134648134</v>
      </c>
      <c r="I56" s="22">
        <v>53033099</v>
      </c>
      <c r="J56" s="17">
        <v>57227398</v>
      </c>
      <c r="K56" s="23">
        <v>60575073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184746</v>
      </c>
      <c r="C62" s="86">
        <v>0</v>
      </c>
      <c r="D62" s="87">
        <v>0</v>
      </c>
      <c r="E62" s="85">
        <v>201019</v>
      </c>
      <c r="F62" s="86">
        <v>201019</v>
      </c>
      <c r="G62" s="87">
        <v>201019</v>
      </c>
      <c r="H62" s="88">
        <v>201019</v>
      </c>
      <c r="I62" s="85">
        <v>200177</v>
      </c>
      <c r="J62" s="86">
        <v>199668</v>
      </c>
      <c r="K62" s="87">
        <v>0</v>
      </c>
    </row>
    <row r="63" spans="1:11" x14ac:dyDescent="0.25">
      <c r="A63" s="84" t="s">
        <v>65</v>
      </c>
      <c r="B63" s="85">
        <v>56687</v>
      </c>
      <c r="C63" s="86">
        <v>0</v>
      </c>
      <c r="D63" s="87">
        <v>0</v>
      </c>
      <c r="E63" s="85">
        <v>49487</v>
      </c>
      <c r="F63" s="86">
        <v>49487</v>
      </c>
      <c r="G63" s="87">
        <v>49487</v>
      </c>
      <c r="H63" s="88">
        <v>49487</v>
      </c>
      <c r="I63" s="85">
        <v>39687</v>
      </c>
      <c r="J63" s="86">
        <v>37687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2.8531788209020177</v>
      </c>
      <c r="C70" s="5">
        <f t="shared" ref="C70:K70" si="8">IF(ISERROR(C71/C72),0,(C71/C72))</f>
        <v>3.279154579709084</v>
      </c>
      <c r="D70" s="5">
        <f t="shared" si="8"/>
        <v>0.4329007107974801</v>
      </c>
      <c r="E70" s="5">
        <f t="shared" si="8"/>
        <v>1.112670815954228</v>
      </c>
      <c r="F70" s="5">
        <f t="shared" si="8"/>
        <v>1.112670815954228</v>
      </c>
      <c r="G70" s="5">
        <f t="shared" si="8"/>
        <v>1.112670815954228</v>
      </c>
      <c r="H70" s="5">
        <f t="shared" si="8"/>
        <v>0.81387338368394613</v>
      </c>
      <c r="I70" s="5">
        <f t="shared" si="8"/>
        <v>0.97240641972813935</v>
      </c>
      <c r="J70" s="5">
        <f t="shared" si="8"/>
        <v>0.97538740540990487</v>
      </c>
      <c r="K70" s="5">
        <f t="shared" si="8"/>
        <v>0.96590558409457961</v>
      </c>
    </row>
    <row r="71" spans="1:11" ht="13" hidden="1" x14ac:dyDescent="0.3">
      <c r="A71" s="1" t="s">
        <v>120</v>
      </c>
      <c r="B71" s="2">
        <f>+B83</f>
        <v>880542387</v>
      </c>
      <c r="C71" s="2">
        <f t="shared" ref="C71:K71" si="9">+C83</f>
        <v>951637312</v>
      </c>
      <c r="D71" s="2">
        <f t="shared" si="9"/>
        <v>136935726</v>
      </c>
      <c r="E71" s="2">
        <f t="shared" si="9"/>
        <v>530600201</v>
      </c>
      <c r="F71" s="2">
        <f t="shared" si="9"/>
        <v>530600201</v>
      </c>
      <c r="G71" s="2">
        <f t="shared" si="9"/>
        <v>530600201</v>
      </c>
      <c r="H71" s="2">
        <f t="shared" si="9"/>
        <v>364268482</v>
      </c>
      <c r="I71" s="2">
        <f t="shared" si="9"/>
        <v>468111251</v>
      </c>
      <c r="J71" s="2">
        <f t="shared" si="9"/>
        <v>492391107</v>
      </c>
      <c r="K71" s="2">
        <f t="shared" si="9"/>
        <v>509592413</v>
      </c>
    </row>
    <row r="72" spans="1:11" ht="13" hidden="1" x14ac:dyDescent="0.3">
      <c r="A72" s="1" t="s">
        <v>121</v>
      </c>
      <c r="B72" s="2">
        <f>+B77</f>
        <v>308618016</v>
      </c>
      <c r="C72" s="2">
        <f t="shared" ref="C72:K72" si="10">+C77</f>
        <v>290208128</v>
      </c>
      <c r="D72" s="2">
        <f t="shared" si="10"/>
        <v>316321324</v>
      </c>
      <c r="E72" s="2">
        <f t="shared" si="10"/>
        <v>476870781</v>
      </c>
      <c r="F72" s="2">
        <f t="shared" si="10"/>
        <v>476870781</v>
      </c>
      <c r="G72" s="2">
        <f t="shared" si="10"/>
        <v>476870781</v>
      </c>
      <c r="H72" s="2">
        <f t="shared" si="10"/>
        <v>447573897</v>
      </c>
      <c r="I72" s="2">
        <f t="shared" si="10"/>
        <v>481394653</v>
      </c>
      <c r="J72" s="2">
        <f t="shared" si="10"/>
        <v>504815937</v>
      </c>
      <c r="K72" s="2">
        <f t="shared" si="10"/>
        <v>527579943</v>
      </c>
    </row>
    <row r="73" spans="1:11" ht="13" hidden="1" x14ac:dyDescent="0.3">
      <c r="A73" s="1" t="s">
        <v>122</v>
      </c>
      <c r="B73" s="2">
        <f>+B74</f>
        <v>74101370.833333343</v>
      </c>
      <c r="C73" s="2">
        <f t="shared" ref="C73:K73" si="11">+(C78+C80+C81+C82)-(B78+B80+B81+B82)</f>
        <v>104171366</v>
      </c>
      <c r="D73" s="2">
        <f t="shared" si="11"/>
        <v>-63064017</v>
      </c>
      <c r="E73" s="2">
        <f t="shared" si="11"/>
        <v>-49879429</v>
      </c>
      <c r="F73" s="2">
        <f>+(F78+F80+F81+F82)-(D78+D80+D81+D82)</f>
        <v>-49879429</v>
      </c>
      <c r="G73" s="2">
        <f>+(G78+G80+G81+G82)-(D78+D80+D81+D82)</f>
        <v>-49879429</v>
      </c>
      <c r="H73" s="2">
        <f>+(H78+H80+H81+H82)-(D78+D80+D81+D82)</f>
        <v>-17869749</v>
      </c>
      <c r="I73" s="2">
        <f>+(I78+I80+I81+I82)-(E78+E80+E81+E82)</f>
        <v>106808526</v>
      </c>
      <c r="J73" s="2">
        <f t="shared" si="11"/>
        <v>-23925770</v>
      </c>
      <c r="K73" s="2">
        <f t="shared" si="11"/>
        <v>56206685</v>
      </c>
    </row>
    <row r="74" spans="1:11" ht="13" hidden="1" x14ac:dyDescent="0.3">
      <c r="A74" s="1" t="s">
        <v>123</v>
      </c>
      <c r="B74" s="2">
        <f>+TREND(C74:E74)</f>
        <v>74101370.833333343</v>
      </c>
      <c r="C74" s="2">
        <f>+C73</f>
        <v>104171366</v>
      </c>
      <c r="D74" s="2">
        <f t="shared" ref="D74:K74" si="12">+D73</f>
        <v>-63064017</v>
      </c>
      <c r="E74" s="2">
        <f t="shared" si="12"/>
        <v>-49879429</v>
      </c>
      <c r="F74" s="2">
        <f t="shared" si="12"/>
        <v>-49879429</v>
      </c>
      <c r="G74" s="2">
        <f t="shared" si="12"/>
        <v>-49879429</v>
      </c>
      <c r="H74" s="2">
        <f t="shared" si="12"/>
        <v>-17869749</v>
      </c>
      <c r="I74" s="2">
        <f t="shared" si="12"/>
        <v>106808526</v>
      </c>
      <c r="J74" s="2">
        <f t="shared" si="12"/>
        <v>-23925770</v>
      </c>
      <c r="K74" s="2">
        <f t="shared" si="12"/>
        <v>56206685</v>
      </c>
    </row>
    <row r="75" spans="1:11" ht="13" hidden="1" x14ac:dyDescent="0.3">
      <c r="A75" s="1" t="s">
        <v>124</v>
      </c>
      <c r="B75" s="2">
        <f>+B84-(((B80+B81+B82+B78)*B70)-B79)</f>
        <v>451490040.58420759</v>
      </c>
      <c r="C75" s="2">
        <f t="shared" ref="C75:K75" si="13">+C84-(((C80+C81+C82+C78)*C70)-C79)</f>
        <v>-33166273.807599664</v>
      </c>
      <c r="D75" s="2">
        <f t="shared" si="13"/>
        <v>477707165.60431725</v>
      </c>
      <c r="E75" s="2">
        <f t="shared" si="13"/>
        <v>158199558.61056685</v>
      </c>
      <c r="F75" s="2">
        <f t="shared" si="13"/>
        <v>158199558.61056685</v>
      </c>
      <c r="G75" s="2">
        <f t="shared" si="13"/>
        <v>158199558.61056685</v>
      </c>
      <c r="H75" s="2">
        <f t="shared" si="13"/>
        <v>435448155.34048563</v>
      </c>
      <c r="I75" s="2">
        <f t="shared" si="13"/>
        <v>172147046.19412073</v>
      </c>
      <c r="J75" s="2">
        <f t="shared" si="13"/>
        <v>255461734.47209081</v>
      </c>
      <c r="K75" s="2">
        <f t="shared" si="13"/>
        <v>396362315.85810173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308618016</v>
      </c>
      <c r="C77" s="3">
        <v>290208128</v>
      </c>
      <c r="D77" s="3">
        <v>316321324</v>
      </c>
      <c r="E77" s="3">
        <v>476870781</v>
      </c>
      <c r="F77" s="3">
        <v>476870781</v>
      </c>
      <c r="G77" s="3">
        <v>476870781</v>
      </c>
      <c r="H77" s="3">
        <v>447573897</v>
      </c>
      <c r="I77" s="3">
        <v>481394653</v>
      </c>
      <c r="J77" s="3">
        <v>504815937</v>
      </c>
      <c r="K77" s="3">
        <v>527579943</v>
      </c>
    </row>
    <row r="78" spans="1:11" ht="13" hidden="1" x14ac:dyDescent="0.3">
      <c r="A78" s="1" t="s">
        <v>69</v>
      </c>
      <c r="B78" s="3">
        <v>614976</v>
      </c>
      <c r="C78" s="3">
        <v>1563642</v>
      </c>
      <c r="D78" s="3">
        <v>129857</v>
      </c>
      <c r="E78" s="3">
        <v>0</v>
      </c>
      <c r="F78" s="3">
        <v>0</v>
      </c>
      <c r="G78" s="3">
        <v>0</v>
      </c>
      <c r="H78" s="3">
        <v>263809</v>
      </c>
      <c r="I78" s="3">
        <v>336132</v>
      </c>
      <c r="J78" s="3">
        <v>349577</v>
      </c>
      <c r="K78" s="3">
        <v>363560</v>
      </c>
    </row>
    <row r="79" spans="1:11" ht="13" hidden="1" x14ac:dyDescent="0.3">
      <c r="A79" s="1" t="s">
        <v>70</v>
      </c>
      <c r="B79" s="3">
        <v>474215815</v>
      </c>
      <c r="C79" s="3">
        <v>427148961</v>
      </c>
      <c r="D79" s="3">
        <v>317768116</v>
      </c>
      <c r="E79" s="3">
        <v>179934249</v>
      </c>
      <c r="F79" s="3">
        <v>179934249</v>
      </c>
      <c r="G79" s="3">
        <v>179934249</v>
      </c>
      <c r="H79" s="3">
        <v>360177471</v>
      </c>
      <c r="I79" s="3">
        <v>348949279</v>
      </c>
      <c r="J79" s="3">
        <v>360350651</v>
      </c>
      <c r="K79" s="3">
        <v>374106002</v>
      </c>
    </row>
    <row r="80" spans="1:11" ht="13" hidden="1" x14ac:dyDescent="0.3">
      <c r="A80" s="1" t="s">
        <v>71</v>
      </c>
      <c r="B80" s="3">
        <v>157881451</v>
      </c>
      <c r="C80" s="3">
        <v>260885976</v>
      </c>
      <c r="D80" s="3">
        <v>199255744</v>
      </c>
      <c r="E80" s="3">
        <v>147867742</v>
      </c>
      <c r="F80" s="3">
        <v>147867742</v>
      </c>
      <c r="G80" s="3">
        <v>147867742</v>
      </c>
      <c r="H80" s="3">
        <v>181252043</v>
      </c>
      <c r="I80" s="3">
        <v>255978566</v>
      </c>
      <c r="J80" s="3">
        <v>232039351</v>
      </c>
      <c r="K80" s="3">
        <v>288232053</v>
      </c>
    </row>
    <row r="81" spans="1:11" ht="13" hidden="1" x14ac:dyDescent="0.3">
      <c r="A81" s="1" t="s">
        <v>72</v>
      </c>
      <c r="B81" s="3">
        <v>-218175</v>
      </c>
      <c r="C81" s="3">
        <v>0</v>
      </c>
      <c r="D81" s="3">
        <v>0</v>
      </c>
      <c r="E81" s="3">
        <v>1638430</v>
      </c>
      <c r="F81" s="3">
        <v>1638430</v>
      </c>
      <c r="G81" s="3">
        <v>1638430</v>
      </c>
      <c r="H81" s="3">
        <v>0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880542387</v>
      </c>
      <c r="C83" s="3">
        <v>951637312</v>
      </c>
      <c r="D83" s="3">
        <v>136935726</v>
      </c>
      <c r="E83" s="3">
        <v>530600201</v>
      </c>
      <c r="F83" s="3">
        <v>530600201</v>
      </c>
      <c r="G83" s="3">
        <v>530600201</v>
      </c>
      <c r="H83" s="3">
        <v>364268482</v>
      </c>
      <c r="I83" s="3">
        <v>468111251</v>
      </c>
      <c r="J83" s="3">
        <v>492391107</v>
      </c>
      <c r="K83" s="3">
        <v>509592413</v>
      </c>
    </row>
    <row r="84" spans="1:11" ht="13" hidden="1" x14ac:dyDescent="0.3">
      <c r="A84" s="1" t="s">
        <v>75</v>
      </c>
      <c r="B84" s="3">
        <v>428870382</v>
      </c>
      <c r="C84" s="3">
        <v>400297632</v>
      </c>
      <c r="D84" s="3">
        <v>246253218</v>
      </c>
      <c r="E84" s="3">
        <v>144616464</v>
      </c>
      <c r="F84" s="3">
        <v>144616464</v>
      </c>
      <c r="G84" s="3">
        <v>144616464</v>
      </c>
      <c r="H84" s="3">
        <v>223001605</v>
      </c>
      <c r="I84" s="3">
        <v>72439825</v>
      </c>
      <c r="J84" s="3">
        <v>121780317</v>
      </c>
      <c r="K84" s="3">
        <v>301012428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48725788</v>
      </c>
      <c r="C5" s="17">
        <v>48715628</v>
      </c>
      <c r="D5" s="21">
        <v>50848798</v>
      </c>
      <c r="E5" s="22">
        <v>61936752</v>
      </c>
      <c r="F5" s="17">
        <v>61936752</v>
      </c>
      <c r="G5" s="23">
        <v>61936752</v>
      </c>
      <c r="H5" s="19">
        <v>56360466</v>
      </c>
      <c r="I5" s="22">
        <v>61936751</v>
      </c>
      <c r="J5" s="17">
        <v>67596528</v>
      </c>
      <c r="K5" s="23">
        <v>70300389</v>
      </c>
    </row>
    <row r="6" spans="1:11" x14ac:dyDescent="0.25">
      <c r="A6" s="20" t="s">
        <v>18</v>
      </c>
      <c r="B6" s="17">
        <v>68145618</v>
      </c>
      <c r="C6" s="17">
        <v>70827549</v>
      </c>
      <c r="D6" s="21">
        <v>79146334</v>
      </c>
      <c r="E6" s="22">
        <v>91971672</v>
      </c>
      <c r="F6" s="17">
        <v>91971672</v>
      </c>
      <c r="G6" s="23">
        <v>91971672</v>
      </c>
      <c r="H6" s="19">
        <v>89707239</v>
      </c>
      <c r="I6" s="22">
        <v>106833628</v>
      </c>
      <c r="J6" s="17">
        <v>111106973</v>
      </c>
      <c r="K6" s="23">
        <v>115551252</v>
      </c>
    </row>
    <row r="7" spans="1:11" x14ac:dyDescent="0.25">
      <c r="A7" s="20" t="s">
        <v>19</v>
      </c>
      <c r="B7" s="17">
        <v>9598956</v>
      </c>
      <c r="C7" s="17">
        <v>19146033</v>
      </c>
      <c r="D7" s="21">
        <v>24860747</v>
      </c>
      <c r="E7" s="22">
        <v>28812996</v>
      </c>
      <c r="F7" s="17">
        <v>28812996</v>
      </c>
      <c r="G7" s="23">
        <v>28812996</v>
      </c>
      <c r="H7" s="19">
        <v>22317504</v>
      </c>
      <c r="I7" s="22">
        <v>28812996</v>
      </c>
      <c r="J7" s="17">
        <v>29965516</v>
      </c>
      <c r="K7" s="23">
        <v>31164136</v>
      </c>
    </row>
    <row r="8" spans="1:11" x14ac:dyDescent="0.25">
      <c r="A8" s="20" t="s">
        <v>20</v>
      </c>
      <c r="B8" s="17">
        <v>267350755</v>
      </c>
      <c r="C8" s="17">
        <v>293762729</v>
      </c>
      <c r="D8" s="21">
        <v>316425905</v>
      </c>
      <c r="E8" s="22">
        <v>360244200</v>
      </c>
      <c r="F8" s="17">
        <v>334046582</v>
      </c>
      <c r="G8" s="23">
        <v>334046582</v>
      </c>
      <c r="H8" s="19">
        <v>330509926</v>
      </c>
      <c r="I8" s="22">
        <v>331654050</v>
      </c>
      <c r="J8" s="17">
        <v>324159550</v>
      </c>
      <c r="K8" s="23">
        <v>338918900</v>
      </c>
    </row>
    <row r="9" spans="1:11" x14ac:dyDescent="0.25">
      <c r="A9" s="20" t="s">
        <v>21</v>
      </c>
      <c r="B9" s="17">
        <v>24248396</v>
      </c>
      <c r="C9" s="17">
        <v>25811610</v>
      </c>
      <c r="D9" s="21">
        <v>64210705</v>
      </c>
      <c r="E9" s="22">
        <v>41502888</v>
      </c>
      <c r="F9" s="17">
        <v>68500892</v>
      </c>
      <c r="G9" s="23">
        <v>68500892</v>
      </c>
      <c r="H9" s="19">
        <v>54570339</v>
      </c>
      <c r="I9" s="22">
        <v>65372360</v>
      </c>
      <c r="J9" s="17">
        <v>66616294</v>
      </c>
      <c r="K9" s="23">
        <v>69384947</v>
      </c>
    </row>
    <row r="10" spans="1:11" x14ac:dyDescent="0.25">
      <c r="A10" s="24" t="s">
        <v>115</v>
      </c>
      <c r="B10" s="25">
        <f>SUM(B5:B9)</f>
        <v>418069513</v>
      </c>
      <c r="C10" s="26">
        <f t="shared" ref="C10:K10" si="0">SUM(C5:C9)</f>
        <v>458263549</v>
      </c>
      <c r="D10" s="27">
        <f t="shared" si="0"/>
        <v>535492489</v>
      </c>
      <c r="E10" s="25">
        <f t="shared" si="0"/>
        <v>584468508</v>
      </c>
      <c r="F10" s="26">
        <f t="shared" si="0"/>
        <v>585268894</v>
      </c>
      <c r="G10" s="28">
        <f t="shared" si="0"/>
        <v>585268894</v>
      </c>
      <c r="H10" s="29">
        <f t="shared" si="0"/>
        <v>553465474</v>
      </c>
      <c r="I10" s="25">
        <f t="shared" si="0"/>
        <v>594609785</v>
      </c>
      <c r="J10" s="26">
        <f t="shared" si="0"/>
        <v>599444861</v>
      </c>
      <c r="K10" s="28">
        <f t="shared" si="0"/>
        <v>625319624</v>
      </c>
    </row>
    <row r="11" spans="1:11" x14ac:dyDescent="0.25">
      <c r="A11" s="20" t="s">
        <v>22</v>
      </c>
      <c r="B11" s="17">
        <v>128507315</v>
      </c>
      <c r="C11" s="17">
        <v>146839685</v>
      </c>
      <c r="D11" s="21">
        <v>164212964</v>
      </c>
      <c r="E11" s="22">
        <v>174999456</v>
      </c>
      <c r="F11" s="17">
        <v>174999456</v>
      </c>
      <c r="G11" s="23">
        <v>174999456</v>
      </c>
      <c r="H11" s="19">
        <v>162964440</v>
      </c>
      <c r="I11" s="22">
        <v>186700555</v>
      </c>
      <c r="J11" s="17">
        <v>194013354</v>
      </c>
      <c r="K11" s="23">
        <v>198930748</v>
      </c>
    </row>
    <row r="12" spans="1:11" x14ac:dyDescent="0.25">
      <c r="A12" s="20" t="s">
        <v>23</v>
      </c>
      <c r="B12" s="17">
        <v>21443891</v>
      </c>
      <c r="C12" s="17">
        <v>22872392</v>
      </c>
      <c r="D12" s="21">
        <v>22360017</v>
      </c>
      <c r="E12" s="22">
        <v>26401344</v>
      </c>
      <c r="F12" s="17">
        <v>26401344</v>
      </c>
      <c r="G12" s="23">
        <v>26401344</v>
      </c>
      <c r="H12" s="19">
        <v>24244367</v>
      </c>
      <c r="I12" s="22">
        <v>24665901</v>
      </c>
      <c r="J12" s="17">
        <v>25113346</v>
      </c>
      <c r="K12" s="23">
        <v>25741176</v>
      </c>
    </row>
    <row r="13" spans="1:11" x14ac:dyDescent="0.25">
      <c r="A13" s="20" t="s">
        <v>24</v>
      </c>
      <c r="B13" s="17">
        <v>56094314</v>
      </c>
      <c r="C13" s="17">
        <v>64712330</v>
      </c>
      <c r="D13" s="21">
        <v>85322602</v>
      </c>
      <c r="E13" s="22">
        <v>52789752</v>
      </c>
      <c r="F13" s="17">
        <v>32839752</v>
      </c>
      <c r="G13" s="23">
        <v>32839752</v>
      </c>
      <c r="H13" s="19">
        <v>63815607</v>
      </c>
      <c r="I13" s="22">
        <v>22321875</v>
      </c>
      <c r="J13" s="17">
        <v>29925665</v>
      </c>
      <c r="K13" s="23">
        <v>30673808</v>
      </c>
    </row>
    <row r="14" spans="1:11" x14ac:dyDescent="0.25">
      <c r="A14" s="20" t="s">
        <v>25</v>
      </c>
      <c r="B14" s="17">
        <v>34877</v>
      </c>
      <c r="C14" s="17">
        <v>133698</v>
      </c>
      <c r="D14" s="21">
        <v>3543587</v>
      </c>
      <c r="E14" s="22">
        <v>0</v>
      </c>
      <c r="F14" s="17">
        <v>0</v>
      </c>
      <c r="G14" s="23">
        <v>0</v>
      </c>
      <c r="H14" s="19">
        <v>3828614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64235739</v>
      </c>
      <c r="C15" s="17">
        <v>64087615</v>
      </c>
      <c r="D15" s="21">
        <v>79682735</v>
      </c>
      <c r="E15" s="22">
        <v>83142600</v>
      </c>
      <c r="F15" s="17">
        <v>97438596</v>
      </c>
      <c r="G15" s="23">
        <v>97438596</v>
      </c>
      <c r="H15" s="19">
        <v>92699172</v>
      </c>
      <c r="I15" s="22">
        <v>105032600</v>
      </c>
      <c r="J15" s="17">
        <v>109307000</v>
      </c>
      <c r="K15" s="23">
        <v>112039675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245877219</v>
      </c>
      <c r="C17" s="17">
        <v>231745216</v>
      </c>
      <c r="D17" s="21">
        <v>243301942</v>
      </c>
      <c r="E17" s="22">
        <v>247133160</v>
      </c>
      <c r="F17" s="17">
        <v>253587563</v>
      </c>
      <c r="G17" s="23">
        <v>253587563</v>
      </c>
      <c r="H17" s="19">
        <v>214198528</v>
      </c>
      <c r="I17" s="22">
        <v>255902716</v>
      </c>
      <c r="J17" s="17">
        <v>261055023</v>
      </c>
      <c r="K17" s="23">
        <v>268172921</v>
      </c>
    </row>
    <row r="18" spans="1:11" x14ac:dyDescent="0.25">
      <c r="A18" s="30" t="s">
        <v>29</v>
      </c>
      <c r="B18" s="31">
        <f>SUM(B11:B17)</f>
        <v>516193355</v>
      </c>
      <c r="C18" s="32">
        <f t="shared" ref="C18:K18" si="1">SUM(C11:C17)</f>
        <v>530390936</v>
      </c>
      <c r="D18" s="33">
        <f t="shared" si="1"/>
        <v>598423847</v>
      </c>
      <c r="E18" s="31">
        <f t="shared" si="1"/>
        <v>584466312</v>
      </c>
      <c r="F18" s="32">
        <f t="shared" si="1"/>
        <v>585266711</v>
      </c>
      <c r="G18" s="34">
        <f t="shared" si="1"/>
        <v>585266711</v>
      </c>
      <c r="H18" s="35">
        <f t="shared" si="1"/>
        <v>561750728</v>
      </c>
      <c r="I18" s="31">
        <f t="shared" si="1"/>
        <v>594623647</v>
      </c>
      <c r="J18" s="32">
        <f t="shared" si="1"/>
        <v>619414388</v>
      </c>
      <c r="K18" s="34">
        <f t="shared" si="1"/>
        <v>635558328</v>
      </c>
    </row>
    <row r="19" spans="1:11" x14ac:dyDescent="0.25">
      <c r="A19" s="30" t="s">
        <v>30</v>
      </c>
      <c r="B19" s="36">
        <f>+B10-B18</f>
        <v>-98123842</v>
      </c>
      <c r="C19" s="37">
        <f t="shared" ref="C19:K19" si="2">+C10-C18</f>
        <v>-72127387</v>
      </c>
      <c r="D19" s="38">
        <f t="shared" si="2"/>
        <v>-62931358</v>
      </c>
      <c r="E19" s="36">
        <f t="shared" si="2"/>
        <v>2196</v>
      </c>
      <c r="F19" s="37">
        <f t="shared" si="2"/>
        <v>2183</v>
      </c>
      <c r="G19" s="39">
        <f t="shared" si="2"/>
        <v>2183</v>
      </c>
      <c r="H19" s="40">
        <f t="shared" si="2"/>
        <v>-8285254</v>
      </c>
      <c r="I19" s="36">
        <f t="shared" si="2"/>
        <v>-13862</v>
      </c>
      <c r="J19" s="37">
        <f t="shared" si="2"/>
        <v>-19969527</v>
      </c>
      <c r="K19" s="39">
        <f t="shared" si="2"/>
        <v>-10238704</v>
      </c>
    </row>
    <row r="20" spans="1:11" x14ac:dyDescent="0.25">
      <c r="A20" s="41" t="s">
        <v>31</v>
      </c>
      <c r="B20" s="42">
        <v>165532304</v>
      </c>
      <c r="C20" s="43">
        <v>108352660</v>
      </c>
      <c r="D20" s="44">
        <v>68463583</v>
      </c>
      <c r="E20" s="42">
        <v>96747180</v>
      </c>
      <c r="F20" s="43">
        <v>98295542</v>
      </c>
      <c r="G20" s="45">
        <v>98295542</v>
      </c>
      <c r="H20" s="46">
        <v>82541213</v>
      </c>
      <c r="I20" s="42">
        <v>82489950</v>
      </c>
      <c r="J20" s="43">
        <v>62539450</v>
      </c>
      <c r="K20" s="45">
        <v>65377100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5348871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67408462</v>
      </c>
      <c r="C22" s="55">
        <f t="shared" ref="C22:K22" si="3">SUM(C19:C21)</f>
        <v>36225273</v>
      </c>
      <c r="D22" s="56">
        <f t="shared" si="3"/>
        <v>10881096</v>
      </c>
      <c r="E22" s="54">
        <f t="shared" si="3"/>
        <v>96749376</v>
      </c>
      <c r="F22" s="55">
        <f t="shared" si="3"/>
        <v>98297725</v>
      </c>
      <c r="G22" s="57">
        <f t="shared" si="3"/>
        <v>98297725</v>
      </c>
      <c r="H22" s="58">
        <f t="shared" si="3"/>
        <v>74255959</v>
      </c>
      <c r="I22" s="54">
        <f t="shared" si="3"/>
        <v>82476088</v>
      </c>
      <c r="J22" s="55">
        <f t="shared" si="3"/>
        <v>42569923</v>
      </c>
      <c r="K22" s="57">
        <f t="shared" si="3"/>
        <v>55138396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67408462</v>
      </c>
      <c r="C24" s="37">
        <f t="shared" ref="C24:K24" si="4">SUM(C22:C23)</f>
        <v>36225273</v>
      </c>
      <c r="D24" s="38">
        <f t="shared" si="4"/>
        <v>10881096</v>
      </c>
      <c r="E24" s="36">
        <f t="shared" si="4"/>
        <v>96749376</v>
      </c>
      <c r="F24" s="37">
        <f t="shared" si="4"/>
        <v>98297725</v>
      </c>
      <c r="G24" s="39">
        <f t="shared" si="4"/>
        <v>98297725</v>
      </c>
      <c r="H24" s="40">
        <f t="shared" si="4"/>
        <v>74255959</v>
      </c>
      <c r="I24" s="36">
        <f t="shared" si="4"/>
        <v>82476088</v>
      </c>
      <c r="J24" s="37">
        <f t="shared" si="4"/>
        <v>42569923</v>
      </c>
      <c r="K24" s="39">
        <f t="shared" si="4"/>
        <v>55138396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189960265</v>
      </c>
      <c r="C27" s="66">
        <v>139153861</v>
      </c>
      <c r="D27" s="67">
        <v>129956495</v>
      </c>
      <c r="E27" s="68">
        <v>182983008</v>
      </c>
      <c r="F27" s="66">
        <v>184531371</v>
      </c>
      <c r="G27" s="69">
        <v>184531371</v>
      </c>
      <c r="H27" s="70">
        <v>132720534</v>
      </c>
      <c r="I27" s="68">
        <v>163364950</v>
      </c>
      <c r="J27" s="66">
        <v>92124250</v>
      </c>
      <c r="K27" s="69">
        <v>97063380</v>
      </c>
    </row>
    <row r="28" spans="1:11" x14ac:dyDescent="0.25">
      <c r="A28" s="71" t="s">
        <v>36</v>
      </c>
      <c r="B28" s="17">
        <v>141844834</v>
      </c>
      <c r="C28" s="17">
        <v>91019824</v>
      </c>
      <c r="D28" s="21">
        <v>60493301</v>
      </c>
      <c r="E28" s="22">
        <v>96747204</v>
      </c>
      <c r="F28" s="17">
        <v>98295567</v>
      </c>
      <c r="G28" s="23">
        <v>98295567</v>
      </c>
      <c r="H28" s="19">
        <v>70274418</v>
      </c>
      <c r="I28" s="22">
        <v>82489950</v>
      </c>
      <c r="J28" s="17">
        <v>62539450</v>
      </c>
      <c r="K28" s="23">
        <v>65377100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47709446</v>
      </c>
      <c r="C31" s="17">
        <v>48134037</v>
      </c>
      <c r="D31" s="21">
        <v>69463194</v>
      </c>
      <c r="E31" s="22">
        <v>86235804</v>
      </c>
      <c r="F31" s="17">
        <v>86235804</v>
      </c>
      <c r="G31" s="23">
        <v>86235804</v>
      </c>
      <c r="H31" s="19">
        <v>62446116</v>
      </c>
      <c r="I31" s="22">
        <v>80875000</v>
      </c>
      <c r="J31" s="17">
        <v>29584800</v>
      </c>
      <c r="K31" s="23">
        <v>31686280</v>
      </c>
    </row>
    <row r="32" spans="1:11" x14ac:dyDescent="0.25">
      <c r="A32" s="30" t="s">
        <v>39</v>
      </c>
      <c r="B32" s="66">
        <f>SUM(B28:B31)</f>
        <v>189554280</v>
      </c>
      <c r="C32" s="66">
        <f t="shared" ref="C32:K32" si="5">SUM(C28:C31)</f>
        <v>139153861</v>
      </c>
      <c r="D32" s="67">
        <f t="shared" si="5"/>
        <v>129956495</v>
      </c>
      <c r="E32" s="68">
        <f t="shared" si="5"/>
        <v>182983008</v>
      </c>
      <c r="F32" s="66">
        <f t="shared" si="5"/>
        <v>184531371</v>
      </c>
      <c r="G32" s="69">
        <f t="shared" si="5"/>
        <v>184531371</v>
      </c>
      <c r="H32" s="70">
        <f t="shared" si="5"/>
        <v>132720534</v>
      </c>
      <c r="I32" s="68">
        <f t="shared" si="5"/>
        <v>163364950</v>
      </c>
      <c r="J32" s="66">
        <f t="shared" si="5"/>
        <v>92124250</v>
      </c>
      <c r="K32" s="69">
        <f t="shared" si="5"/>
        <v>97063380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420246464</v>
      </c>
      <c r="C35" s="17">
        <v>459527655</v>
      </c>
      <c r="D35" s="21">
        <v>392755223</v>
      </c>
      <c r="E35" s="22">
        <v>481342619</v>
      </c>
      <c r="F35" s="17">
        <v>461392618</v>
      </c>
      <c r="G35" s="23">
        <v>461392618</v>
      </c>
      <c r="H35" s="19">
        <v>415874766</v>
      </c>
      <c r="I35" s="22">
        <v>430240096</v>
      </c>
      <c r="J35" s="17">
        <v>512355715</v>
      </c>
      <c r="K35" s="23">
        <v>576097036</v>
      </c>
    </row>
    <row r="36" spans="1:11" x14ac:dyDescent="0.25">
      <c r="A36" s="20" t="s">
        <v>42</v>
      </c>
      <c r="B36" s="17">
        <v>1139489865</v>
      </c>
      <c r="C36" s="17">
        <v>1124089981</v>
      </c>
      <c r="D36" s="21">
        <v>1034090275</v>
      </c>
      <c r="E36" s="22">
        <v>988611427</v>
      </c>
      <c r="F36" s="17">
        <v>1010109790</v>
      </c>
      <c r="G36" s="23">
        <v>1010109790</v>
      </c>
      <c r="H36" s="19">
        <v>1101668213</v>
      </c>
      <c r="I36" s="22">
        <v>1275561609</v>
      </c>
      <c r="J36" s="17">
        <v>1337760194</v>
      </c>
      <c r="K36" s="23">
        <v>1404149766</v>
      </c>
    </row>
    <row r="37" spans="1:11" x14ac:dyDescent="0.25">
      <c r="A37" s="20" t="s">
        <v>43</v>
      </c>
      <c r="B37" s="17">
        <v>150317110</v>
      </c>
      <c r="C37" s="17">
        <v>160794712</v>
      </c>
      <c r="D37" s="21">
        <v>164004181</v>
      </c>
      <c r="E37" s="22">
        <v>198386426</v>
      </c>
      <c r="F37" s="17">
        <v>198386439</v>
      </c>
      <c r="G37" s="23">
        <v>198386439</v>
      </c>
      <c r="H37" s="19">
        <v>176837272</v>
      </c>
      <c r="I37" s="22">
        <v>201988043</v>
      </c>
      <c r="J37" s="17">
        <v>218654107</v>
      </c>
      <c r="K37" s="23">
        <v>235986825</v>
      </c>
    </row>
    <row r="38" spans="1:11" x14ac:dyDescent="0.25">
      <c r="A38" s="20" t="s">
        <v>44</v>
      </c>
      <c r="B38" s="17">
        <v>43429182</v>
      </c>
      <c r="C38" s="17">
        <v>44879926</v>
      </c>
      <c r="D38" s="21">
        <v>40324659</v>
      </c>
      <c r="E38" s="22">
        <v>39250226</v>
      </c>
      <c r="F38" s="17">
        <v>39250226</v>
      </c>
      <c r="G38" s="23">
        <v>39250226</v>
      </c>
      <c r="H38" s="19">
        <v>43933077</v>
      </c>
      <c r="I38" s="22">
        <v>22500600</v>
      </c>
      <c r="J38" s="17">
        <v>22500600</v>
      </c>
      <c r="K38" s="23">
        <v>22500600</v>
      </c>
    </row>
    <row r="39" spans="1:11" x14ac:dyDescent="0.25">
      <c r="A39" s="20" t="s">
        <v>45</v>
      </c>
      <c r="B39" s="17">
        <v>1368787184</v>
      </c>
      <c r="C39" s="17">
        <v>1370612093</v>
      </c>
      <c r="D39" s="21">
        <v>1222516658</v>
      </c>
      <c r="E39" s="22">
        <v>1232317395</v>
      </c>
      <c r="F39" s="17">
        <v>1233865744</v>
      </c>
      <c r="G39" s="23">
        <v>1233865744</v>
      </c>
      <c r="H39" s="19">
        <v>1345532086</v>
      </c>
      <c r="I39" s="22">
        <v>1481313050</v>
      </c>
      <c r="J39" s="17">
        <v>1608961173</v>
      </c>
      <c r="K39" s="23">
        <v>1721759367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340913899</v>
      </c>
      <c r="C42" s="17">
        <v>353025489</v>
      </c>
      <c r="D42" s="21">
        <v>391509937</v>
      </c>
      <c r="E42" s="22">
        <v>177946598</v>
      </c>
      <c r="F42" s="17">
        <v>157244968</v>
      </c>
      <c r="G42" s="23">
        <v>157244968</v>
      </c>
      <c r="H42" s="19">
        <v>438045357</v>
      </c>
      <c r="I42" s="22">
        <v>131400750</v>
      </c>
      <c r="J42" s="17">
        <v>88823978</v>
      </c>
      <c r="K42" s="23">
        <v>102363362</v>
      </c>
    </row>
    <row r="43" spans="1:11" x14ac:dyDescent="0.25">
      <c r="A43" s="20" t="s">
        <v>48</v>
      </c>
      <c r="B43" s="17">
        <v>-188241311</v>
      </c>
      <c r="C43" s="17">
        <v>-143199383</v>
      </c>
      <c r="D43" s="21">
        <v>-167905807</v>
      </c>
      <c r="E43" s="22">
        <v>-182983008</v>
      </c>
      <c r="F43" s="17">
        <v>-184531371</v>
      </c>
      <c r="G43" s="23">
        <v>-184531371</v>
      </c>
      <c r="H43" s="19">
        <v>-130245366</v>
      </c>
      <c r="I43" s="22">
        <v>-163364950</v>
      </c>
      <c r="J43" s="17">
        <v>-92124250</v>
      </c>
      <c r="K43" s="23">
        <v>-97063380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377094910</v>
      </c>
      <c r="C45" s="66">
        <v>446558021</v>
      </c>
      <c r="D45" s="67">
        <v>478391228</v>
      </c>
      <c r="E45" s="68">
        <v>290162233</v>
      </c>
      <c r="F45" s="66">
        <v>267912240</v>
      </c>
      <c r="G45" s="69">
        <v>267912240</v>
      </c>
      <c r="H45" s="70">
        <v>565944610</v>
      </c>
      <c r="I45" s="68">
        <v>230836420</v>
      </c>
      <c r="J45" s="66">
        <v>227536177</v>
      </c>
      <c r="K45" s="69">
        <v>232836188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236731912</v>
      </c>
      <c r="C48" s="17">
        <v>254787099</v>
      </c>
      <c r="D48" s="21">
        <v>258144609</v>
      </c>
      <c r="E48" s="22">
        <v>290162233</v>
      </c>
      <c r="F48" s="17">
        <v>267912240</v>
      </c>
      <c r="G48" s="23">
        <v>267912240</v>
      </c>
      <c r="H48" s="19">
        <v>269899773</v>
      </c>
      <c r="I48" s="22">
        <v>230836435</v>
      </c>
      <c r="J48" s="17">
        <v>227536193</v>
      </c>
      <c r="K48" s="23">
        <v>232836188</v>
      </c>
    </row>
    <row r="49" spans="1:11" x14ac:dyDescent="0.25">
      <c r="A49" s="20" t="s">
        <v>53</v>
      </c>
      <c r="B49" s="17">
        <f>+B75</f>
        <v>425241037.67613137</v>
      </c>
      <c r="C49" s="17">
        <f t="shared" ref="C49:K49" si="6">+C75</f>
        <v>402565188.6731357</v>
      </c>
      <c r="D49" s="21">
        <f t="shared" si="6"/>
        <v>496417028.11665463</v>
      </c>
      <c r="E49" s="22">
        <f t="shared" si="6"/>
        <v>78427920.696051776</v>
      </c>
      <c r="F49" s="17">
        <f t="shared" si="6"/>
        <v>78109405.499608487</v>
      </c>
      <c r="G49" s="23">
        <f t="shared" si="6"/>
        <v>78109405.499608487</v>
      </c>
      <c r="H49" s="19">
        <f t="shared" si="6"/>
        <v>483692401.78117007</v>
      </c>
      <c r="I49" s="22">
        <f t="shared" si="6"/>
        <v>72581496.956128091</v>
      </c>
      <c r="J49" s="17">
        <f t="shared" si="6"/>
        <v>-39823395.039652646</v>
      </c>
      <c r="K49" s="23">
        <f t="shared" si="6"/>
        <v>-80553295.316384465</v>
      </c>
    </row>
    <row r="50" spans="1:11" x14ac:dyDescent="0.25">
      <c r="A50" s="30" t="s">
        <v>54</v>
      </c>
      <c r="B50" s="66">
        <f>+B48-B49</f>
        <v>-188509125.67613137</v>
      </c>
      <c r="C50" s="66">
        <f t="shared" ref="C50:K50" si="7">+C48-C49</f>
        <v>-147778089.6731357</v>
      </c>
      <c r="D50" s="67">
        <f t="shared" si="7"/>
        <v>-238272419.11665463</v>
      </c>
      <c r="E50" s="68">
        <f t="shared" si="7"/>
        <v>211734312.30394822</v>
      </c>
      <c r="F50" s="66">
        <f t="shared" si="7"/>
        <v>189802834.50039151</v>
      </c>
      <c r="G50" s="69">
        <f t="shared" si="7"/>
        <v>189802834.50039151</v>
      </c>
      <c r="H50" s="70">
        <f t="shared" si="7"/>
        <v>-213792628.78117007</v>
      </c>
      <c r="I50" s="68">
        <f t="shared" si="7"/>
        <v>158254938.04387191</v>
      </c>
      <c r="J50" s="66">
        <f t="shared" si="7"/>
        <v>267359588.03965265</v>
      </c>
      <c r="K50" s="69">
        <f t="shared" si="7"/>
        <v>313389483.31638443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905955965</v>
      </c>
      <c r="C53" s="17">
        <v>901064782</v>
      </c>
      <c r="D53" s="21">
        <v>932179312</v>
      </c>
      <c r="E53" s="22">
        <v>842539711</v>
      </c>
      <c r="F53" s="17">
        <v>863322203</v>
      </c>
      <c r="G53" s="23">
        <v>863322203</v>
      </c>
      <c r="H53" s="19">
        <v>965428892</v>
      </c>
      <c r="I53" s="22">
        <v>1134258069</v>
      </c>
      <c r="J53" s="17">
        <v>1104732404</v>
      </c>
      <c r="K53" s="23">
        <v>1074058596</v>
      </c>
    </row>
    <row r="54" spans="1:11" x14ac:dyDescent="0.25">
      <c r="A54" s="20" t="s">
        <v>57</v>
      </c>
      <c r="B54" s="17">
        <v>54937608</v>
      </c>
      <c r="C54" s="17">
        <v>55782444</v>
      </c>
      <c r="D54" s="21">
        <v>58752804</v>
      </c>
      <c r="E54" s="22">
        <v>52789752</v>
      </c>
      <c r="F54" s="17">
        <v>32839752</v>
      </c>
      <c r="G54" s="23">
        <v>32839752</v>
      </c>
      <c r="H54" s="19">
        <v>59793225</v>
      </c>
      <c r="I54" s="22">
        <v>22321875</v>
      </c>
      <c r="J54" s="17">
        <v>29925665</v>
      </c>
      <c r="K54" s="23">
        <v>30673808</v>
      </c>
    </row>
    <row r="55" spans="1:11" x14ac:dyDescent="0.25">
      <c r="A55" s="20" t="s">
        <v>58</v>
      </c>
      <c r="B55" s="17">
        <v>32993447</v>
      </c>
      <c r="C55" s="17">
        <v>35241139</v>
      </c>
      <c r="D55" s="21">
        <v>41715168</v>
      </c>
      <c r="E55" s="22">
        <v>75243144</v>
      </c>
      <c r="F55" s="17">
        <v>77202857</v>
      </c>
      <c r="G55" s="23">
        <v>77202857</v>
      </c>
      <c r="H55" s="19">
        <v>46334096</v>
      </c>
      <c r="I55" s="22">
        <v>36255000</v>
      </c>
      <c r="J55" s="17">
        <v>2805000</v>
      </c>
      <c r="K55" s="23">
        <v>3085500</v>
      </c>
    </row>
    <row r="56" spans="1:11" x14ac:dyDescent="0.25">
      <c r="A56" s="20" t="s">
        <v>59</v>
      </c>
      <c r="B56" s="17">
        <v>19088514</v>
      </c>
      <c r="C56" s="17">
        <v>14742694</v>
      </c>
      <c r="D56" s="21">
        <v>18264650</v>
      </c>
      <c r="E56" s="22">
        <v>28479984</v>
      </c>
      <c r="F56" s="17">
        <v>27889984</v>
      </c>
      <c r="G56" s="23">
        <v>27889984</v>
      </c>
      <c r="H56" s="19">
        <v>16972811</v>
      </c>
      <c r="I56" s="22">
        <v>28250000</v>
      </c>
      <c r="J56" s="17">
        <v>29936107</v>
      </c>
      <c r="K56" s="23">
        <v>30097966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20126976</v>
      </c>
      <c r="F60" s="17">
        <v>20126976</v>
      </c>
      <c r="G60" s="23">
        <v>20126976</v>
      </c>
      <c r="H60" s="19">
        <v>0</v>
      </c>
      <c r="I60" s="22">
        <v>20865255</v>
      </c>
      <c r="J60" s="17">
        <v>21699865</v>
      </c>
      <c r="K60" s="23">
        <v>22567860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0.92555942464008756</v>
      </c>
      <c r="C70" s="5">
        <f t="shared" ref="C70:K70" si="8">IF(ISERROR(C71/C72),0,(C71/C72))</f>
        <v>1.0697977744445035</v>
      </c>
      <c r="D70" s="5">
        <f t="shared" si="8"/>
        <v>0.92289503664838901</v>
      </c>
      <c r="E70" s="5">
        <f t="shared" si="8"/>
        <v>1.1377784111648297</v>
      </c>
      <c r="F70" s="5">
        <f t="shared" si="8"/>
        <v>1.123979084757859</v>
      </c>
      <c r="G70" s="5">
        <f t="shared" si="8"/>
        <v>1.123979084757859</v>
      </c>
      <c r="H70" s="5">
        <f t="shared" si="8"/>
        <v>1.0391657736826274</v>
      </c>
      <c r="I70" s="5">
        <f t="shared" si="8"/>
        <v>1.1086516836361087</v>
      </c>
      <c r="J70" s="5">
        <f t="shared" si="8"/>
        <v>1.0549682956403892</v>
      </c>
      <c r="K70" s="5">
        <f t="shared" si="8"/>
        <v>1.0534777240328341</v>
      </c>
    </row>
    <row r="71" spans="1:11" ht="13" hidden="1" x14ac:dyDescent="0.3">
      <c r="A71" s="1" t="s">
        <v>120</v>
      </c>
      <c r="B71" s="2">
        <f>+B83</f>
        <v>114345729</v>
      </c>
      <c r="C71" s="2">
        <f t="shared" ref="C71:K71" si="9">+C83</f>
        <v>135807525</v>
      </c>
      <c r="D71" s="2">
        <f t="shared" si="9"/>
        <v>160913508</v>
      </c>
      <c r="E71" s="2">
        <f t="shared" si="9"/>
        <v>217524782</v>
      </c>
      <c r="F71" s="2">
        <f t="shared" si="9"/>
        <v>217952794</v>
      </c>
      <c r="G71" s="2">
        <f t="shared" si="9"/>
        <v>217952794</v>
      </c>
      <c r="H71" s="2">
        <f t="shared" si="9"/>
        <v>186989179</v>
      </c>
      <c r="I71" s="2">
        <f t="shared" si="9"/>
        <v>227775525</v>
      </c>
      <c r="J71" s="2">
        <f t="shared" si="9"/>
        <v>227326884</v>
      </c>
      <c r="K71" s="2">
        <f t="shared" si="9"/>
        <v>236195483</v>
      </c>
    </row>
    <row r="72" spans="1:11" ht="13" hidden="1" x14ac:dyDescent="0.3">
      <c r="A72" s="1" t="s">
        <v>121</v>
      </c>
      <c r="B72" s="2">
        <f>+B77</f>
        <v>123542288</v>
      </c>
      <c r="C72" s="2">
        <f t="shared" ref="C72:K72" si="10">+C77</f>
        <v>126946913</v>
      </c>
      <c r="D72" s="2">
        <f t="shared" si="10"/>
        <v>174357323</v>
      </c>
      <c r="E72" s="2">
        <f t="shared" si="10"/>
        <v>191183784</v>
      </c>
      <c r="F72" s="2">
        <f t="shared" si="10"/>
        <v>193911788</v>
      </c>
      <c r="G72" s="2">
        <f t="shared" si="10"/>
        <v>193911788</v>
      </c>
      <c r="H72" s="2">
        <f t="shared" si="10"/>
        <v>179941626</v>
      </c>
      <c r="I72" s="2">
        <f t="shared" si="10"/>
        <v>205452739</v>
      </c>
      <c r="J72" s="2">
        <f t="shared" si="10"/>
        <v>215482195</v>
      </c>
      <c r="K72" s="2">
        <f t="shared" si="10"/>
        <v>224205484</v>
      </c>
    </row>
    <row r="73" spans="1:11" ht="13" hidden="1" x14ac:dyDescent="0.3">
      <c r="A73" s="1" t="s">
        <v>122</v>
      </c>
      <c r="B73" s="2">
        <f>+B74</f>
        <v>-2146934</v>
      </c>
      <c r="C73" s="2">
        <f t="shared" ref="C73:K73" si="11">+(C78+C80+C81+C82)-(B78+B80+B81+B82)</f>
        <v>10164775</v>
      </c>
      <c r="D73" s="2">
        <f t="shared" si="11"/>
        <v>-5088703</v>
      </c>
      <c r="E73" s="2">
        <f t="shared" si="11"/>
        <v>53528073</v>
      </c>
      <c r="F73" s="2">
        <f>+(F78+F80+F81+F82)-(D78+D80+D81+D82)</f>
        <v>55828065</v>
      </c>
      <c r="G73" s="2">
        <f>+(G78+G80+G81+G82)-(D78+D80+D81+D82)</f>
        <v>55828065</v>
      </c>
      <c r="H73" s="2">
        <f>+(H78+H80+H81+H82)-(D78+D80+D81+D82)</f>
        <v>873529</v>
      </c>
      <c r="I73" s="2">
        <f>+(I78+I80+I81+I82)-(E78+E80+E81+E82)</f>
        <v>15526246</v>
      </c>
      <c r="J73" s="2">
        <f t="shared" si="11"/>
        <v>36679072</v>
      </c>
      <c r="K73" s="2">
        <f t="shared" si="11"/>
        <v>38248123</v>
      </c>
    </row>
    <row r="74" spans="1:11" ht="13" hidden="1" x14ac:dyDescent="0.3">
      <c r="A74" s="1" t="s">
        <v>123</v>
      </c>
      <c r="B74" s="2">
        <f>+TREND(C74:E74)</f>
        <v>-2146934</v>
      </c>
      <c r="C74" s="2">
        <f>+C73</f>
        <v>10164775</v>
      </c>
      <c r="D74" s="2">
        <f t="shared" ref="D74:K74" si="12">+D73</f>
        <v>-5088703</v>
      </c>
      <c r="E74" s="2">
        <f t="shared" si="12"/>
        <v>53528073</v>
      </c>
      <c r="F74" s="2">
        <f t="shared" si="12"/>
        <v>55828065</v>
      </c>
      <c r="G74" s="2">
        <f t="shared" si="12"/>
        <v>55828065</v>
      </c>
      <c r="H74" s="2">
        <f t="shared" si="12"/>
        <v>873529</v>
      </c>
      <c r="I74" s="2">
        <f t="shared" si="12"/>
        <v>15526246</v>
      </c>
      <c r="J74" s="2">
        <f t="shared" si="12"/>
        <v>36679072</v>
      </c>
      <c r="K74" s="2">
        <f t="shared" si="12"/>
        <v>38248123</v>
      </c>
    </row>
    <row r="75" spans="1:11" ht="13" hidden="1" x14ac:dyDescent="0.3">
      <c r="A75" s="1" t="s">
        <v>124</v>
      </c>
      <c r="B75" s="2">
        <f>+B84-(((B80+B81+B82+B78)*B70)-B79)</f>
        <v>425241037.67613137</v>
      </c>
      <c r="C75" s="2">
        <f t="shared" ref="C75:K75" si="13">+C84-(((C80+C81+C82+C78)*C70)-C79)</f>
        <v>402565188.6731357</v>
      </c>
      <c r="D75" s="2">
        <f t="shared" si="13"/>
        <v>496417028.11665463</v>
      </c>
      <c r="E75" s="2">
        <f t="shared" si="13"/>
        <v>78427920.696051776</v>
      </c>
      <c r="F75" s="2">
        <f t="shared" si="13"/>
        <v>78109405.499608487</v>
      </c>
      <c r="G75" s="2">
        <f t="shared" si="13"/>
        <v>78109405.499608487</v>
      </c>
      <c r="H75" s="2">
        <f t="shared" si="13"/>
        <v>483692401.78117007</v>
      </c>
      <c r="I75" s="2">
        <f t="shared" si="13"/>
        <v>72581496.956128091</v>
      </c>
      <c r="J75" s="2">
        <f t="shared" si="13"/>
        <v>-39823395.039652646</v>
      </c>
      <c r="K75" s="2">
        <f t="shared" si="13"/>
        <v>-80553295.316384465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123542288</v>
      </c>
      <c r="C77" s="3">
        <v>126946913</v>
      </c>
      <c r="D77" s="3">
        <v>174357323</v>
      </c>
      <c r="E77" s="3">
        <v>191183784</v>
      </c>
      <c r="F77" s="3">
        <v>193911788</v>
      </c>
      <c r="G77" s="3">
        <v>193911788</v>
      </c>
      <c r="H77" s="3">
        <v>179941626</v>
      </c>
      <c r="I77" s="3">
        <v>205452739</v>
      </c>
      <c r="J77" s="3">
        <v>215482195</v>
      </c>
      <c r="K77" s="3">
        <v>224205484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54068114</v>
      </c>
      <c r="C79" s="3">
        <v>57550198</v>
      </c>
      <c r="D79" s="3">
        <v>59922851</v>
      </c>
      <c r="E79" s="3">
        <v>126890243</v>
      </c>
      <c r="F79" s="3">
        <v>126890256</v>
      </c>
      <c r="G79" s="3">
        <v>126890256</v>
      </c>
      <c r="H79" s="3">
        <v>68936067</v>
      </c>
      <c r="I79" s="3">
        <v>65900199</v>
      </c>
      <c r="J79" s="3">
        <v>65900217</v>
      </c>
      <c r="K79" s="3">
        <v>65900248</v>
      </c>
    </row>
    <row r="80" spans="1:11" ht="13" hidden="1" x14ac:dyDescent="0.3">
      <c r="A80" s="1" t="s">
        <v>71</v>
      </c>
      <c r="B80" s="3">
        <v>-20836152</v>
      </c>
      <c r="C80" s="3">
        <v>-27732485</v>
      </c>
      <c r="D80" s="3">
        <v>-43577585</v>
      </c>
      <c r="E80" s="3">
        <v>126604211</v>
      </c>
      <c r="F80" s="3">
        <v>128804207</v>
      </c>
      <c r="G80" s="3">
        <v>128804207</v>
      </c>
      <c r="H80" s="3">
        <v>-47210839</v>
      </c>
      <c r="I80" s="3">
        <v>54253743</v>
      </c>
      <c r="J80" s="3">
        <v>85693836</v>
      </c>
      <c r="K80" s="3">
        <v>118454232</v>
      </c>
    </row>
    <row r="81" spans="1:11" ht="13" hidden="1" x14ac:dyDescent="0.3">
      <c r="A81" s="1" t="s">
        <v>72</v>
      </c>
      <c r="B81" s="3">
        <v>126487467</v>
      </c>
      <c r="C81" s="3">
        <v>143548575</v>
      </c>
      <c r="D81" s="3">
        <v>154304972</v>
      </c>
      <c r="E81" s="3">
        <v>37651249</v>
      </c>
      <c r="F81" s="3">
        <v>37751245</v>
      </c>
      <c r="G81" s="3">
        <v>37751245</v>
      </c>
      <c r="H81" s="3">
        <v>158811755</v>
      </c>
      <c r="I81" s="3">
        <v>125527963</v>
      </c>
      <c r="J81" s="3">
        <v>130766942</v>
      </c>
      <c r="K81" s="3">
        <v>136254669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114345729</v>
      </c>
      <c r="C83" s="3">
        <v>135807525</v>
      </c>
      <c r="D83" s="3">
        <v>160913508</v>
      </c>
      <c r="E83" s="3">
        <v>217524782</v>
      </c>
      <c r="F83" s="3">
        <v>217952794</v>
      </c>
      <c r="G83" s="3">
        <v>217952794</v>
      </c>
      <c r="H83" s="3">
        <v>186989179</v>
      </c>
      <c r="I83" s="3">
        <v>227775525</v>
      </c>
      <c r="J83" s="3">
        <v>227326884</v>
      </c>
      <c r="K83" s="3">
        <v>236195483</v>
      </c>
    </row>
    <row r="84" spans="1:11" ht="13" hidden="1" x14ac:dyDescent="0.3">
      <c r="A84" s="1" t="s">
        <v>75</v>
      </c>
      <c r="B84" s="3">
        <v>468959494</v>
      </c>
      <c r="C84" s="3">
        <v>468914786</v>
      </c>
      <c r="D84" s="3">
        <v>538683933</v>
      </c>
      <c r="E84" s="3">
        <v>138423994</v>
      </c>
      <c r="F84" s="3">
        <v>138423994</v>
      </c>
      <c r="G84" s="3">
        <v>138423994</v>
      </c>
      <c r="H84" s="3">
        <v>530728187</v>
      </c>
      <c r="I84" s="3">
        <v>205996589</v>
      </c>
      <c r="J84" s="3">
        <v>122635646</v>
      </c>
      <c r="K84" s="3">
        <v>121876610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110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50085579</v>
      </c>
      <c r="C5" s="17">
        <v>46982300</v>
      </c>
      <c r="D5" s="21">
        <v>46521963</v>
      </c>
      <c r="E5" s="22">
        <v>49910850</v>
      </c>
      <c r="F5" s="17">
        <v>66903978</v>
      </c>
      <c r="G5" s="23">
        <v>66903978</v>
      </c>
      <c r="H5" s="19">
        <v>64664732</v>
      </c>
      <c r="I5" s="22">
        <v>66903980</v>
      </c>
      <c r="J5" s="17">
        <v>69847760</v>
      </c>
      <c r="K5" s="23">
        <v>72921050</v>
      </c>
    </row>
    <row r="6" spans="1:11" x14ac:dyDescent="0.25">
      <c r="A6" s="20" t="s">
        <v>18</v>
      </c>
      <c r="B6" s="17">
        <v>1216660</v>
      </c>
      <c r="C6" s="17">
        <v>1262598</v>
      </c>
      <c r="D6" s="21">
        <v>1296952</v>
      </c>
      <c r="E6" s="22">
        <v>1482600</v>
      </c>
      <c r="F6" s="17">
        <v>1482600</v>
      </c>
      <c r="G6" s="23">
        <v>1482600</v>
      </c>
      <c r="H6" s="19">
        <v>1360462</v>
      </c>
      <c r="I6" s="22">
        <v>1482600</v>
      </c>
      <c r="J6" s="17">
        <v>1547830</v>
      </c>
      <c r="K6" s="23">
        <v>1615940</v>
      </c>
    </row>
    <row r="7" spans="1:11" x14ac:dyDescent="0.25">
      <c r="A7" s="20" t="s">
        <v>19</v>
      </c>
      <c r="B7" s="17">
        <v>4322516</v>
      </c>
      <c r="C7" s="17">
        <v>9241276</v>
      </c>
      <c r="D7" s="21">
        <v>10125913</v>
      </c>
      <c r="E7" s="22">
        <v>10580000</v>
      </c>
      <c r="F7" s="17">
        <v>10580000</v>
      </c>
      <c r="G7" s="23">
        <v>10580000</v>
      </c>
      <c r="H7" s="19">
        <v>10508028</v>
      </c>
      <c r="I7" s="22">
        <v>10580000</v>
      </c>
      <c r="J7" s="17">
        <v>11045520</v>
      </c>
      <c r="K7" s="23">
        <v>11531400</v>
      </c>
    </row>
    <row r="8" spans="1:11" x14ac:dyDescent="0.25">
      <c r="A8" s="20" t="s">
        <v>20</v>
      </c>
      <c r="B8" s="17">
        <v>247597536</v>
      </c>
      <c r="C8" s="17">
        <v>283557912</v>
      </c>
      <c r="D8" s="21">
        <v>284561537</v>
      </c>
      <c r="E8" s="22">
        <v>296660000</v>
      </c>
      <c r="F8" s="17">
        <v>301452000</v>
      </c>
      <c r="G8" s="23">
        <v>301452000</v>
      </c>
      <c r="H8" s="19">
        <v>298217252</v>
      </c>
      <c r="I8" s="22">
        <v>297276000</v>
      </c>
      <c r="J8" s="17">
        <v>290097600</v>
      </c>
      <c r="K8" s="23">
        <v>303142970</v>
      </c>
    </row>
    <row r="9" spans="1:11" x14ac:dyDescent="0.25">
      <c r="A9" s="20" t="s">
        <v>21</v>
      </c>
      <c r="B9" s="17">
        <v>48496710</v>
      </c>
      <c r="C9" s="17">
        <v>20095707</v>
      </c>
      <c r="D9" s="21">
        <v>56488999</v>
      </c>
      <c r="E9" s="22">
        <v>43878760</v>
      </c>
      <c r="F9" s="17">
        <v>47676310</v>
      </c>
      <c r="G9" s="23">
        <v>47676310</v>
      </c>
      <c r="H9" s="19">
        <v>78840147</v>
      </c>
      <c r="I9" s="22">
        <v>34693701</v>
      </c>
      <c r="J9" s="17">
        <v>37841432</v>
      </c>
      <c r="K9" s="23">
        <v>39531714</v>
      </c>
    </row>
    <row r="10" spans="1:11" x14ac:dyDescent="0.25">
      <c r="A10" s="24" t="s">
        <v>115</v>
      </c>
      <c r="B10" s="25">
        <f>SUM(B5:B9)</f>
        <v>351719001</v>
      </c>
      <c r="C10" s="26">
        <f t="shared" ref="C10:K10" si="0">SUM(C5:C9)</f>
        <v>361139793</v>
      </c>
      <c r="D10" s="27">
        <f t="shared" si="0"/>
        <v>398995364</v>
      </c>
      <c r="E10" s="25">
        <f t="shared" si="0"/>
        <v>402512210</v>
      </c>
      <c r="F10" s="26">
        <f t="shared" si="0"/>
        <v>428094888</v>
      </c>
      <c r="G10" s="28">
        <f t="shared" si="0"/>
        <v>428094888</v>
      </c>
      <c r="H10" s="29">
        <f t="shared" si="0"/>
        <v>453590621</v>
      </c>
      <c r="I10" s="25">
        <f t="shared" si="0"/>
        <v>410936281</v>
      </c>
      <c r="J10" s="26">
        <f t="shared" si="0"/>
        <v>410380142</v>
      </c>
      <c r="K10" s="28">
        <f t="shared" si="0"/>
        <v>428743074</v>
      </c>
    </row>
    <row r="11" spans="1:11" x14ac:dyDescent="0.25">
      <c r="A11" s="20" t="s">
        <v>22</v>
      </c>
      <c r="B11" s="17">
        <v>83175623</v>
      </c>
      <c r="C11" s="17">
        <v>89977015</v>
      </c>
      <c r="D11" s="21">
        <v>91909316</v>
      </c>
      <c r="E11" s="22">
        <v>97886791</v>
      </c>
      <c r="F11" s="17">
        <v>98880431</v>
      </c>
      <c r="G11" s="23">
        <v>98880431</v>
      </c>
      <c r="H11" s="19">
        <v>98666552</v>
      </c>
      <c r="I11" s="22">
        <v>106006255</v>
      </c>
      <c r="J11" s="17">
        <v>111041560</v>
      </c>
      <c r="K11" s="23">
        <v>116352662</v>
      </c>
    </row>
    <row r="12" spans="1:11" x14ac:dyDescent="0.25">
      <c r="A12" s="20" t="s">
        <v>23</v>
      </c>
      <c r="B12" s="17">
        <v>20745018</v>
      </c>
      <c r="C12" s="17">
        <v>22742841</v>
      </c>
      <c r="D12" s="21">
        <v>23558460</v>
      </c>
      <c r="E12" s="22">
        <v>24485405</v>
      </c>
      <c r="F12" s="17">
        <v>24485405</v>
      </c>
      <c r="G12" s="23">
        <v>24485405</v>
      </c>
      <c r="H12" s="19">
        <v>24538554</v>
      </c>
      <c r="I12" s="22">
        <v>25562784</v>
      </c>
      <c r="J12" s="17">
        <v>0</v>
      </c>
      <c r="K12" s="23">
        <v>0</v>
      </c>
    </row>
    <row r="13" spans="1:11" x14ac:dyDescent="0.25">
      <c r="A13" s="20" t="s">
        <v>24</v>
      </c>
      <c r="B13" s="17">
        <v>82321704</v>
      </c>
      <c r="C13" s="17">
        <v>77499777</v>
      </c>
      <c r="D13" s="21">
        <v>110314274</v>
      </c>
      <c r="E13" s="22">
        <v>113470000</v>
      </c>
      <c r="F13" s="17">
        <v>113470000</v>
      </c>
      <c r="G13" s="23">
        <v>113470000</v>
      </c>
      <c r="H13" s="19">
        <v>90408979</v>
      </c>
      <c r="I13" s="22">
        <v>89550000</v>
      </c>
      <c r="J13" s="17">
        <v>93490200</v>
      </c>
      <c r="K13" s="23">
        <v>97603769</v>
      </c>
    </row>
    <row r="14" spans="1:11" x14ac:dyDescent="0.25">
      <c r="A14" s="20" t="s">
        <v>25</v>
      </c>
      <c r="B14" s="17">
        <v>724214</v>
      </c>
      <c r="C14" s="17">
        <v>1037984</v>
      </c>
      <c r="D14" s="21">
        <v>2310151</v>
      </c>
      <c r="E14" s="22">
        <v>0</v>
      </c>
      <c r="F14" s="17">
        <v>0</v>
      </c>
      <c r="G14" s="23">
        <v>0</v>
      </c>
      <c r="H14" s="19">
        <v>2118852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6889711</v>
      </c>
      <c r="C15" s="17">
        <v>10016062</v>
      </c>
      <c r="D15" s="21">
        <v>6500986</v>
      </c>
      <c r="E15" s="22">
        <v>7393502</v>
      </c>
      <c r="F15" s="17">
        <v>7822492</v>
      </c>
      <c r="G15" s="23">
        <v>7822492</v>
      </c>
      <c r="H15" s="19">
        <v>6472498</v>
      </c>
      <c r="I15" s="22">
        <v>10493502</v>
      </c>
      <c r="J15" s="17">
        <v>10642016</v>
      </c>
      <c r="K15" s="23">
        <v>11110265</v>
      </c>
    </row>
    <row r="16" spans="1:11" x14ac:dyDescent="0.25">
      <c r="A16" s="20" t="s">
        <v>27</v>
      </c>
      <c r="B16" s="17">
        <v>11787109</v>
      </c>
      <c r="C16" s="17">
        <v>25007154</v>
      </c>
      <c r="D16" s="21">
        <v>18700091</v>
      </c>
      <c r="E16" s="22">
        <v>15262000</v>
      </c>
      <c r="F16" s="17">
        <v>19515804</v>
      </c>
      <c r="G16" s="23">
        <v>19515804</v>
      </c>
      <c r="H16" s="19">
        <v>22455423</v>
      </c>
      <c r="I16" s="22">
        <v>17096500</v>
      </c>
      <c r="J16" s="17">
        <v>16456050</v>
      </c>
      <c r="K16" s="23">
        <v>17180117</v>
      </c>
    </row>
    <row r="17" spans="1:11" x14ac:dyDescent="0.25">
      <c r="A17" s="20" t="s">
        <v>28</v>
      </c>
      <c r="B17" s="17">
        <v>183474285</v>
      </c>
      <c r="C17" s="17">
        <v>176070906</v>
      </c>
      <c r="D17" s="21">
        <v>236243162</v>
      </c>
      <c r="E17" s="22">
        <v>217970627</v>
      </c>
      <c r="F17" s="17">
        <v>226467099</v>
      </c>
      <c r="G17" s="23">
        <v>226467099</v>
      </c>
      <c r="H17" s="19">
        <v>220610183</v>
      </c>
      <c r="I17" s="22">
        <v>204113473</v>
      </c>
      <c r="J17" s="17">
        <v>205665867</v>
      </c>
      <c r="K17" s="23">
        <v>214671168</v>
      </c>
    </row>
    <row r="18" spans="1:11" x14ac:dyDescent="0.25">
      <c r="A18" s="30" t="s">
        <v>29</v>
      </c>
      <c r="B18" s="31">
        <f>SUM(B11:B17)</f>
        <v>389117664</v>
      </c>
      <c r="C18" s="32">
        <f t="shared" ref="C18:K18" si="1">SUM(C11:C17)</f>
        <v>402351739</v>
      </c>
      <c r="D18" s="33">
        <f t="shared" si="1"/>
        <v>489536440</v>
      </c>
      <c r="E18" s="31">
        <f t="shared" si="1"/>
        <v>476468325</v>
      </c>
      <c r="F18" s="32">
        <f t="shared" si="1"/>
        <v>490641231</v>
      </c>
      <c r="G18" s="34">
        <f t="shared" si="1"/>
        <v>490641231</v>
      </c>
      <c r="H18" s="35">
        <f t="shared" si="1"/>
        <v>465271041</v>
      </c>
      <c r="I18" s="31">
        <f t="shared" si="1"/>
        <v>452822514</v>
      </c>
      <c r="J18" s="32">
        <f t="shared" si="1"/>
        <v>437295693</v>
      </c>
      <c r="K18" s="34">
        <f t="shared" si="1"/>
        <v>456917981</v>
      </c>
    </row>
    <row r="19" spans="1:11" x14ac:dyDescent="0.25">
      <c r="A19" s="30" t="s">
        <v>30</v>
      </c>
      <c r="B19" s="36">
        <f>+B10-B18</f>
        <v>-37398663</v>
      </c>
      <c r="C19" s="37">
        <f t="shared" ref="C19:K19" si="2">+C10-C18</f>
        <v>-41211946</v>
      </c>
      <c r="D19" s="38">
        <f t="shared" si="2"/>
        <v>-90541076</v>
      </c>
      <c r="E19" s="36">
        <f t="shared" si="2"/>
        <v>-73956115</v>
      </c>
      <c r="F19" s="37">
        <f t="shared" si="2"/>
        <v>-62546343</v>
      </c>
      <c r="G19" s="39">
        <f t="shared" si="2"/>
        <v>-62546343</v>
      </c>
      <c r="H19" s="40">
        <f t="shared" si="2"/>
        <v>-11680420</v>
      </c>
      <c r="I19" s="36">
        <f t="shared" si="2"/>
        <v>-41886233</v>
      </c>
      <c r="J19" s="37">
        <f t="shared" si="2"/>
        <v>-26915551</v>
      </c>
      <c r="K19" s="39">
        <f t="shared" si="2"/>
        <v>-28174907</v>
      </c>
    </row>
    <row r="20" spans="1:11" x14ac:dyDescent="0.25">
      <c r="A20" s="41" t="s">
        <v>31</v>
      </c>
      <c r="B20" s="42">
        <v>62219333</v>
      </c>
      <c r="C20" s="43">
        <v>73109076</v>
      </c>
      <c r="D20" s="44">
        <v>77433655</v>
      </c>
      <c r="E20" s="42">
        <v>192047000</v>
      </c>
      <c r="F20" s="43">
        <v>201774345</v>
      </c>
      <c r="G20" s="45">
        <v>201774345</v>
      </c>
      <c r="H20" s="46">
        <v>90774345</v>
      </c>
      <c r="I20" s="42">
        <v>145744000</v>
      </c>
      <c r="J20" s="43">
        <v>61915000</v>
      </c>
      <c r="K20" s="45">
        <v>64710000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12560492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24820670</v>
      </c>
      <c r="C22" s="55">
        <f t="shared" ref="C22:K22" si="3">SUM(C19:C21)</f>
        <v>31897130</v>
      </c>
      <c r="D22" s="56">
        <f t="shared" si="3"/>
        <v>-546929</v>
      </c>
      <c r="E22" s="54">
        <f t="shared" si="3"/>
        <v>118090885</v>
      </c>
      <c r="F22" s="55">
        <f t="shared" si="3"/>
        <v>139228002</v>
      </c>
      <c r="G22" s="57">
        <f t="shared" si="3"/>
        <v>139228002</v>
      </c>
      <c r="H22" s="58">
        <f t="shared" si="3"/>
        <v>79093925</v>
      </c>
      <c r="I22" s="54">
        <f t="shared" si="3"/>
        <v>103857767</v>
      </c>
      <c r="J22" s="55">
        <f t="shared" si="3"/>
        <v>34999449</v>
      </c>
      <c r="K22" s="57">
        <f t="shared" si="3"/>
        <v>36535093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24820670</v>
      </c>
      <c r="C24" s="37">
        <f t="shared" ref="C24:K24" si="4">SUM(C22:C23)</f>
        <v>31897130</v>
      </c>
      <c r="D24" s="38">
        <f t="shared" si="4"/>
        <v>-546929</v>
      </c>
      <c r="E24" s="36">
        <f t="shared" si="4"/>
        <v>118090885</v>
      </c>
      <c r="F24" s="37">
        <f t="shared" si="4"/>
        <v>139228002</v>
      </c>
      <c r="G24" s="39">
        <f t="shared" si="4"/>
        <v>139228002</v>
      </c>
      <c r="H24" s="40">
        <f t="shared" si="4"/>
        <v>79093925</v>
      </c>
      <c r="I24" s="36">
        <f t="shared" si="4"/>
        <v>103857767</v>
      </c>
      <c r="J24" s="37">
        <f t="shared" si="4"/>
        <v>34999449</v>
      </c>
      <c r="K24" s="39">
        <f t="shared" si="4"/>
        <v>36535093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196188084</v>
      </c>
      <c r="C27" s="66">
        <v>142238357</v>
      </c>
      <c r="D27" s="67">
        <v>162560427</v>
      </c>
      <c r="E27" s="68">
        <v>261013008</v>
      </c>
      <c r="F27" s="66">
        <v>263107001</v>
      </c>
      <c r="G27" s="69">
        <v>263107001</v>
      </c>
      <c r="H27" s="70">
        <v>126309507</v>
      </c>
      <c r="I27" s="68">
        <v>215003000</v>
      </c>
      <c r="J27" s="66">
        <v>61915000</v>
      </c>
      <c r="K27" s="69">
        <v>64710000</v>
      </c>
    </row>
    <row r="28" spans="1:11" x14ac:dyDescent="0.25">
      <c r="A28" s="71" t="s">
        <v>36</v>
      </c>
      <c r="B28" s="17">
        <v>77661547</v>
      </c>
      <c r="C28" s="17">
        <v>76339581</v>
      </c>
      <c r="D28" s="21">
        <v>67671247</v>
      </c>
      <c r="E28" s="22">
        <v>192148000</v>
      </c>
      <c r="F28" s="17">
        <v>202212745</v>
      </c>
      <c r="G28" s="23">
        <v>202212745</v>
      </c>
      <c r="H28" s="19">
        <v>80418590</v>
      </c>
      <c r="I28" s="22">
        <v>145864000</v>
      </c>
      <c r="J28" s="17">
        <v>61915000</v>
      </c>
      <c r="K28" s="23">
        <v>60710000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102526595</v>
      </c>
      <c r="C31" s="17">
        <v>31179885</v>
      </c>
      <c r="D31" s="21">
        <v>48305838</v>
      </c>
      <c r="E31" s="22">
        <v>68865008</v>
      </c>
      <c r="F31" s="17">
        <v>60894256</v>
      </c>
      <c r="G31" s="23">
        <v>60894256</v>
      </c>
      <c r="H31" s="19">
        <v>45532297</v>
      </c>
      <c r="I31" s="22">
        <v>69139000</v>
      </c>
      <c r="J31" s="17">
        <v>0</v>
      </c>
      <c r="K31" s="23">
        <v>4000000</v>
      </c>
    </row>
    <row r="32" spans="1:11" x14ac:dyDescent="0.25">
      <c r="A32" s="30" t="s">
        <v>39</v>
      </c>
      <c r="B32" s="66">
        <f>SUM(B28:B31)</f>
        <v>180188142</v>
      </c>
      <c r="C32" s="66">
        <f t="shared" ref="C32:K32" si="5">SUM(C28:C31)</f>
        <v>107519466</v>
      </c>
      <c r="D32" s="67">
        <f t="shared" si="5"/>
        <v>115977085</v>
      </c>
      <c r="E32" s="68">
        <f t="shared" si="5"/>
        <v>261013008</v>
      </c>
      <c r="F32" s="66">
        <f t="shared" si="5"/>
        <v>263107001</v>
      </c>
      <c r="G32" s="69">
        <f t="shared" si="5"/>
        <v>263107001</v>
      </c>
      <c r="H32" s="70">
        <f t="shared" si="5"/>
        <v>125950887</v>
      </c>
      <c r="I32" s="68">
        <f t="shared" si="5"/>
        <v>215003000</v>
      </c>
      <c r="J32" s="66">
        <f t="shared" si="5"/>
        <v>61915000</v>
      </c>
      <c r="K32" s="69">
        <f t="shared" si="5"/>
        <v>64710000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147722891</v>
      </c>
      <c r="C35" s="17">
        <v>134744903</v>
      </c>
      <c r="D35" s="21">
        <v>120204699</v>
      </c>
      <c r="E35" s="22">
        <v>167622221</v>
      </c>
      <c r="F35" s="17">
        <v>176419221</v>
      </c>
      <c r="G35" s="23">
        <v>176419221</v>
      </c>
      <c r="H35" s="19">
        <v>157656662</v>
      </c>
      <c r="I35" s="22">
        <v>155046404</v>
      </c>
      <c r="J35" s="17">
        <v>225213092</v>
      </c>
      <c r="K35" s="23">
        <v>292728208</v>
      </c>
    </row>
    <row r="36" spans="1:11" x14ac:dyDescent="0.25">
      <c r="A36" s="20" t="s">
        <v>42</v>
      </c>
      <c r="B36" s="17">
        <v>947736963</v>
      </c>
      <c r="C36" s="17">
        <v>1007822578</v>
      </c>
      <c r="D36" s="21">
        <v>1054723475</v>
      </c>
      <c r="E36" s="22">
        <v>1153959373</v>
      </c>
      <c r="F36" s="17">
        <v>1221817641</v>
      </c>
      <c r="G36" s="23">
        <v>1221817641</v>
      </c>
      <c r="H36" s="19">
        <v>1079875239</v>
      </c>
      <c r="I36" s="22">
        <v>1347270648</v>
      </c>
      <c r="J36" s="17">
        <v>1315695447</v>
      </c>
      <c r="K36" s="23">
        <v>1282801677</v>
      </c>
    </row>
    <row r="37" spans="1:11" x14ac:dyDescent="0.25">
      <c r="A37" s="20" t="s">
        <v>43</v>
      </c>
      <c r="B37" s="17">
        <v>47010824</v>
      </c>
      <c r="C37" s="17">
        <v>65657149</v>
      </c>
      <c r="D37" s="21">
        <v>109794452</v>
      </c>
      <c r="E37" s="22">
        <v>92049257</v>
      </c>
      <c r="F37" s="17">
        <v>102143899</v>
      </c>
      <c r="G37" s="23">
        <v>102143899</v>
      </c>
      <c r="H37" s="19">
        <v>92472176</v>
      </c>
      <c r="I37" s="22">
        <v>102366310</v>
      </c>
      <c r="J37" s="17">
        <v>100539736</v>
      </c>
      <c r="K37" s="23">
        <v>98625980</v>
      </c>
    </row>
    <row r="38" spans="1:11" x14ac:dyDescent="0.25">
      <c r="A38" s="20" t="s">
        <v>44</v>
      </c>
      <c r="B38" s="17">
        <v>10677891</v>
      </c>
      <c r="C38" s="17">
        <v>9151707</v>
      </c>
      <c r="D38" s="21">
        <v>11654151</v>
      </c>
      <c r="E38" s="22">
        <v>8530829</v>
      </c>
      <c r="F38" s="17">
        <v>11654152</v>
      </c>
      <c r="G38" s="23">
        <v>11654152</v>
      </c>
      <c r="H38" s="19">
        <v>12430388</v>
      </c>
      <c r="I38" s="22">
        <v>11654152</v>
      </c>
      <c r="J38" s="17">
        <v>11654152</v>
      </c>
      <c r="K38" s="23">
        <v>11654152</v>
      </c>
    </row>
    <row r="39" spans="1:11" x14ac:dyDescent="0.25">
      <c r="A39" s="20" t="s">
        <v>45</v>
      </c>
      <c r="B39" s="17">
        <v>990277870</v>
      </c>
      <c r="C39" s="17">
        <v>1067621162</v>
      </c>
      <c r="D39" s="21">
        <v>1069704150</v>
      </c>
      <c r="E39" s="22">
        <v>1221001517</v>
      </c>
      <c r="F39" s="17">
        <v>1284438815</v>
      </c>
      <c r="G39" s="23">
        <v>1284438815</v>
      </c>
      <c r="H39" s="19">
        <v>1197524441</v>
      </c>
      <c r="I39" s="22">
        <v>1388296585</v>
      </c>
      <c r="J39" s="17">
        <v>1428714641</v>
      </c>
      <c r="K39" s="23">
        <v>1465249738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874927318</v>
      </c>
      <c r="C42" s="17">
        <v>142051035</v>
      </c>
      <c r="D42" s="21">
        <v>-141266229</v>
      </c>
      <c r="E42" s="22">
        <v>290013682</v>
      </c>
      <c r="F42" s="17">
        <v>317760275</v>
      </c>
      <c r="G42" s="23">
        <v>317760275</v>
      </c>
      <c r="H42" s="19">
        <v>335844242</v>
      </c>
      <c r="I42" s="22">
        <v>237749267</v>
      </c>
      <c r="J42" s="17">
        <v>151790918</v>
      </c>
      <c r="K42" s="23">
        <v>158463133</v>
      </c>
    </row>
    <row r="43" spans="1:11" x14ac:dyDescent="0.25">
      <c r="A43" s="20" t="s">
        <v>48</v>
      </c>
      <c r="B43" s="17">
        <v>-155529322</v>
      </c>
      <c r="C43" s="17">
        <v>-121401140</v>
      </c>
      <c r="D43" s="21">
        <v>-179264695</v>
      </c>
      <c r="E43" s="22">
        <v>-261013008</v>
      </c>
      <c r="F43" s="17">
        <v>-263107001</v>
      </c>
      <c r="G43" s="23">
        <v>-263107001</v>
      </c>
      <c r="H43" s="19">
        <v>-151250048</v>
      </c>
      <c r="I43" s="22">
        <v>-215003000</v>
      </c>
      <c r="J43" s="17">
        <v>-61915000</v>
      </c>
      <c r="K43" s="23">
        <v>-64710000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808927876</v>
      </c>
      <c r="C45" s="66">
        <v>124195665</v>
      </c>
      <c r="D45" s="67">
        <v>-241425636</v>
      </c>
      <c r="E45" s="68">
        <v>108105965</v>
      </c>
      <c r="F45" s="66">
        <v>120963684</v>
      </c>
      <c r="G45" s="69">
        <v>120963684</v>
      </c>
      <c r="H45" s="70">
        <v>250806719</v>
      </c>
      <c r="I45" s="68">
        <v>143709951</v>
      </c>
      <c r="J45" s="66">
        <v>189192070</v>
      </c>
      <c r="K45" s="69">
        <v>260392916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102908100</v>
      </c>
      <c r="C48" s="17">
        <v>79105285</v>
      </c>
      <c r="D48" s="21">
        <v>66310403</v>
      </c>
      <c r="E48" s="22">
        <v>108105965</v>
      </c>
      <c r="F48" s="17">
        <v>120963684</v>
      </c>
      <c r="G48" s="23">
        <v>120963684</v>
      </c>
      <c r="H48" s="19">
        <v>91190447</v>
      </c>
      <c r="I48" s="22">
        <v>143709957</v>
      </c>
      <c r="J48" s="17">
        <v>189192074</v>
      </c>
      <c r="K48" s="23">
        <v>260392922</v>
      </c>
    </row>
    <row r="49" spans="1:11" x14ac:dyDescent="0.25">
      <c r="A49" s="20" t="s">
        <v>53</v>
      </c>
      <c r="B49" s="17">
        <f>+B75</f>
        <v>50401705.871416524</v>
      </c>
      <c r="C49" s="17">
        <f t="shared" ref="C49:K49" si="6">+C75</f>
        <v>68463858.107978448</v>
      </c>
      <c r="D49" s="21">
        <f t="shared" si="6"/>
        <v>135484741.68727946</v>
      </c>
      <c r="E49" s="22">
        <f t="shared" si="6"/>
        <v>25711506.222909376</v>
      </c>
      <c r="F49" s="17">
        <f t="shared" si="6"/>
        <v>105054044.48747218</v>
      </c>
      <c r="G49" s="23">
        <f t="shared" si="6"/>
        <v>105054044.48747218</v>
      </c>
      <c r="H49" s="19">
        <f t="shared" si="6"/>
        <v>110972377.38135949</v>
      </c>
      <c r="I49" s="22">
        <f t="shared" si="6"/>
        <v>149618202.17708188</v>
      </c>
      <c r="J49" s="17">
        <f t="shared" si="6"/>
        <v>124190312.9455556</v>
      </c>
      <c r="K49" s="23">
        <f t="shared" si="6"/>
        <v>128227876.60064158</v>
      </c>
    </row>
    <row r="50" spans="1:11" x14ac:dyDescent="0.25">
      <c r="A50" s="30" t="s">
        <v>54</v>
      </c>
      <c r="B50" s="66">
        <f>+B48-B49</f>
        <v>52506394.128583476</v>
      </c>
      <c r="C50" s="66">
        <f t="shared" ref="C50:K50" si="7">+C48-C49</f>
        <v>10641426.892021552</v>
      </c>
      <c r="D50" s="67">
        <f t="shared" si="7"/>
        <v>-69174338.687279463</v>
      </c>
      <c r="E50" s="68">
        <f t="shared" si="7"/>
        <v>82394458.777090624</v>
      </c>
      <c r="F50" s="66">
        <f t="shared" si="7"/>
        <v>15909639.512527823</v>
      </c>
      <c r="G50" s="69">
        <f t="shared" si="7"/>
        <v>15909639.512527823</v>
      </c>
      <c r="H50" s="70">
        <f t="shared" si="7"/>
        <v>-19781930.381359488</v>
      </c>
      <c r="I50" s="68">
        <f t="shared" si="7"/>
        <v>-5908245.177081883</v>
      </c>
      <c r="J50" s="66">
        <f t="shared" si="7"/>
        <v>65001761.054444402</v>
      </c>
      <c r="K50" s="69">
        <f t="shared" si="7"/>
        <v>132165045.39935842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809553259</v>
      </c>
      <c r="C53" s="17">
        <v>805545399</v>
      </c>
      <c r="D53" s="21">
        <v>751721137</v>
      </c>
      <c r="E53" s="22">
        <v>-80843737</v>
      </c>
      <c r="F53" s="17">
        <v>661604709</v>
      </c>
      <c r="G53" s="23">
        <v>661604709</v>
      </c>
      <c r="H53" s="19">
        <v>679680682</v>
      </c>
      <c r="I53" s="22">
        <v>585950499</v>
      </c>
      <c r="J53" s="17">
        <v>500314300</v>
      </c>
      <c r="K53" s="23">
        <v>402710531</v>
      </c>
    </row>
    <row r="54" spans="1:11" x14ac:dyDescent="0.25">
      <c r="A54" s="20" t="s">
        <v>57</v>
      </c>
      <c r="B54" s="17">
        <v>74912788</v>
      </c>
      <c r="C54" s="17">
        <v>71892706</v>
      </c>
      <c r="D54" s="21">
        <v>77989258</v>
      </c>
      <c r="E54" s="22">
        <v>93470000</v>
      </c>
      <c r="F54" s="17">
        <v>93470000</v>
      </c>
      <c r="G54" s="23">
        <v>93470000</v>
      </c>
      <c r="H54" s="19">
        <v>82441562</v>
      </c>
      <c r="I54" s="22">
        <v>89550000</v>
      </c>
      <c r="J54" s="17">
        <v>93490200</v>
      </c>
      <c r="K54" s="23">
        <v>97603769</v>
      </c>
    </row>
    <row r="55" spans="1:11" x14ac:dyDescent="0.25">
      <c r="A55" s="20" t="s">
        <v>58</v>
      </c>
      <c r="B55" s="17">
        <v>67473821</v>
      </c>
      <c r="C55" s="17">
        <v>94383676</v>
      </c>
      <c r="D55" s="21">
        <v>103916287</v>
      </c>
      <c r="E55" s="22">
        <v>33223000</v>
      </c>
      <c r="F55" s="17">
        <v>44320345</v>
      </c>
      <c r="G55" s="23">
        <v>44320345</v>
      </c>
      <c r="H55" s="19">
        <v>38490125</v>
      </c>
      <c r="I55" s="22">
        <v>77076855</v>
      </c>
      <c r="J55" s="17">
        <v>46615000</v>
      </c>
      <c r="K55" s="23">
        <v>15500000</v>
      </c>
    </row>
    <row r="56" spans="1:11" x14ac:dyDescent="0.25">
      <c r="A56" s="20" t="s">
        <v>59</v>
      </c>
      <c r="B56" s="17">
        <v>9109303</v>
      </c>
      <c r="C56" s="17">
        <v>20112288</v>
      </c>
      <c r="D56" s="21">
        <v>21080590</v>
      </c>
      <c r="E56" s="22">
        <v>17697000</v>
      </c>
      <c r="F56" s="17">
        <v>19260000</v>
      </c>
      <c r="G56" s="23">
        <v>19260000</v>
      </c>
      <c r="H56" s="19">
        <v>16685668</v>
      </c>
      <c r="I56" s="22">
        <v>25750000</v>
      </c>
      <c r="J56" s="17">
        <v>18009000</v>
      </c>
      <c r="K56" s="23">
        <v>18801398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15900</v>
      </c>
      <c r="C62" s="86">
        <v>15900</v>
      </c>
      <c r="D62" s="87">
        <v>15900</v>
      </c>
      <c r="E62" s="85">
        <v>15900</v>
      </c>
      <c r="F62" s="86">
        <v>15900</v>
      </c>
      <c r="G62" s="87">
        <v>15900</v>
      </c>
      <c r="H62" s="88">
        <v>15900</v>
      </c>
      <c r="I62" s="85">
        <v>15900</v>
      </c>
      <c r="J62" s="86">
        <v>15900</v>
      </c>
      <c r="K62" s="87">
        <v>15900</v>
      </c>
    </row>
    <row r="63" spans="1:11" x14ac:dyDescent="0.25">
      <c r="A63" s="84" t="s">
        <v>65</v>
      </c>
      <c r="B63" s="85">
        <v>16780</v>
      </c>
      <c r="C63" s="86">
        <v>16780</v>
      </c>
      <c r="D63" s="87">
        <v>16780</v>
      </c>
      <c r="E63" s="85">
        <v>16780</v>
      </c>
      <c r="F63" s="86">
        <v>16780</v>
      </c>
      <c r="G63" s="87">
        <v>16780</v>
      </c>
      <c r="H63" s="88">
        <v>16780</v>
      </c>
      <c r="I63" s="85">
        <v>13450</v>
      </c>
      <c r="J63" s="86">
        <v>13450</v>
      </c>
      <c r="K63" s="87">
        <v>13450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1.0250258228899678</v>
      </c>
      <c r="C70" s="5">
        <f t="shared" ref="C70:K70" si="8">IF(ISERROR(C71/C72),0,(C71/C72))</f>
        <v>0.86189024257259561</v>
      </c>
      <c r="D70" s="5">
        <f t="shared" si="8"/>
        <v>2.3592254788888552E-2</v>
      </c>
      <c r="E70" s="5">
        <f t="shared" si="8"/>
        <v>1.3363497167009133</v>
      </c>
      <c r="F70" s="5">
        <f t="shared" si="8"/>
        <v>1.5308604654708766</v>
      </c>
      <c r="G70" s="5">
        <f t="shared" si="8"/>
        <v>1.5308604654708766</v>
      </c>
      <c r="H70" s="5">
        <f t="shared" si="8"/>
        <v>0.71219569538184713</v>
      </c>
      <c r="I70" s="5">
        <f t="shared" si="8"/>
        <v>1.4948167757977653</v>
      </c>
      <c r="J70" s="5">
        <f t="shared" si="8"/>
        <v>1.3928577940944376</v>
      </c>
      <c r="K70" s="5">
        <f t="shared" si="8"/>
        <v>1.3927413175955836</v>
      </c>
    </row>
    <row r="71" spans="1:11" ht="13" hidden="1" x14ac:dyDescent="0.3">
      <c r="A71" s="1" t="s">
        <v>120</v>
      </c>
      <c r="B71" s="2">
        <f>+B83</f>
        <v>97909377</v>
      </c>
      <c r="C71" s="2">
        <f t="shared" ref="C71:K71" si="9">+C83</f>
        <v>51177299</v>
      </c>
      <c r="D71" s="2">
        <f t="shared" si="9"/>
        <v>2246951</v>
      </c>
      <c r="E71" s="2">
        <f t="shared" si="9"/>
        <v>118085487</v>
      </c>
      <c r="F71" s="2">
        <f t="shared" si="9"/>
        <v>163048715</v>
      </c>
      <c r="G71" s="2">
        <f t="shared" si="9"/>
        <v>163048715</v>
      </c>
      <c r="H71" s="2">
        <f t="shared" si="9"/>
        <v>86127534</v>
      </c>
      <c r="I71" s="2">
        <f t="shared" si="9"/>
        <v>139803159</v>
      </c>
      <c r="J71" s="2">
        <f t="shared" si="9"/>
        <v>138257296</v>
      </c>
      <c r="K71" s="2">
        <f t="shared" si="9"/>
        <v>144363618</v>
      </c>
    </row>
    <row r="72" spans="1:11" ht="13" hidden="1" x14ac:dyDescent="0.3">
      <c r="A72" s="1" t="s">
        <v>121</v>
      </c>
      <c r="B72" s="2">
        <f>+B77</f>
        <v>95518937</v>
      </c>
      <c r="C72" s="2">
        <f t="shared" ref="C72:K72" si="10">+C77</f>
        <v>59377977</v>
      </c>
      <c r="D72" s="2">
        <f t="shared" si="10"/>
        <v>95241045</v>
      </c>
      <c r="E72" s="2">
        <f t="shared" si="10"/>
        <v>88364210</v>
      </c>
      <c r="F72" s="2">
        <f t="shared" si="10"/>
        <v>106507888</v>
      </c>
      <c r="G72" s="2">
        <f t="shared" si="10"/>
        <v>106507888</v>
      </c>
      <c r="H72" s="2">
        <f t="shared" si="10"/>
        <v>120932399</v>
      </c>
      <c r="I72" s="2">
        <f t="shared" si="10"/>
        <v>93525281</v>
      </c>
      <c r="J72" s="2">
        <f t="shared" si="10"/>
        <v>99261602</v>
      </c>
      <c r="K72" s="2">
        <f t="shared" si="10"/>
        <v>103654294</v>
      </c>
    </row>
    <row r="73" spans="1:11" ht="13" hidden="1" x14ac:dyDescent="0.3">
      <c r="A73" s="1" t="s">
        <v>122</v>
      </c>
      <c r="B73" s="2">
        <f>+B74</f>
        <v>662397.5</v>
      </c>
      <c r="C73" s="2">
        <f t="shared" ref="C73:K73" si="11">+(C78+C80+C81+C82)-(B78+B80+B81+B82)</f>
        <v>5802440</v>
      </c>
      <c r="D73" s="2">
        <f t="shared" si="11"/>
        <v>-4629622</v>
      </c>
      <c r="E73" s="2">
        <f t="shared" si="11"/>
        <v>15778571</v>
      </c>
      <c r="F73" s="2">
        <f>+(F78+F80+F81+F82)-(D78+D80+D81+D82)</f>
        <v>-8386275</v>
      </c>
      <c r="G73" s="2">
        <f>+(G78+G80+G81+G82)-(D78+D80+D81+D82)</f>
        <v>-8386275</v>
      </c>
      <c r="H73" s="2">
        <f>+(H78+H80+H81+H82)-(D78+D80+D81+D82)</f>
        <v>344315</v>
      </c>
      <c r="I73" s="2">
        <f>+(I78+I80+I81+I82)-(E78+E80+E81+E82)</f>
        <v>-23890130</v>
      </c>
      <c r="J73" s="2">
        <f t="shared" si="11"/>
        <v>-104054</v>
      </c>
      <c r="K73" s="2">
        <f t="shared" si="11"/>
        <v>-5765650</v>
      </c>
    </row>
    <row r="74" spans="1:11" ht="13" hidden="1" x14ac:dyDescent="0.3">
      <c r="A74" s="1" t="s">
        <v>123</v>
      </c>
      <c r="B74" s="2">
        <f>+TREND(C74:E74)</f>
        <v>662397.5</v>
      </c>
      <c r="C74" s="2">
        <f>+C73</f>
        <v>5802440</v>
      </c>
      <c r="D74" s="2">
        <f t="shared" ref="D74:K74" si="12">+D73</f>
        <v>-4629622</v>
      </c>
      <c r="E74" s="2">
        <f t="shared" si="12"/>
        <v>15778571</v>
      </c>
      <c r="F74" s="2">
        <f t="shared" si="12"/>
        <v>-8386275</v>
      </c>
      <c r="G74" s="2">
        <f t="shared" si="12"/>
        <v>-8386275</v>
      </c>
      <c r="H74" s="2">
        <f t="shared" si="12"/>
        <v>344315</v>
      </c>
      <c r="I74" s="2">
        <f t="shared" si="12"/>
        <v>-23890130</v>
      </c>
      <c r="J74" s="2">
        <f t="shared" si="12"/>
        <v>-104054</v>
      </c>
      <c r="K74" s="2">
        <f t="shared" si="12"/>
        <v>-5765650</v>
      </c>
    </row>
    <row r="75" spans="1:11" ht="13" hidden="1" x14ac:dyDescent="0.3">
      <c r="A75" s="1" t="s">
        <v>124</v>
      </c>
      <c r="B75" s="2">
        <f>+B84-(((B80+B81+B82+B78)*B70)-B79)</f>
        <v>50401705.871416524</v>
      </c>
      <c r="C75" s="2">
        <f t="shared" ref="C75:K75" si="13">+C84-(((C80+C81+C82+C78)*C70)-C79)</f>
        <v>68463858.107978448</v>
      </c>
      <c r="D75" s="2">
        <f t="shared" si="13"/>
        <v>135484741.68727946</v>
      </c>
      <c r="E75" s="2">
        <f t="shared" si="13"/>
        <v>25711506.222909376</v>
      </c>
      <c r="F75" s="2">
        <f t="shared" si="13"/>
        <v>105054044.48747218</v>
      </c>
      <c r="G75" s="2">
        <f t="shared" si="13"/>
        <v>105054044.48747218</v>
      </c>
      <c r="H75" s="2">
        <f t="shared" si="13"/>
        <v>110972377.38135949</v>
      </c>
      <c r="I75" s="2">
        <f t="shared" si="13"/>
        <v>149618202.17708188</v>
      </c>
      <c r="J75" s="2">
        <f t="shared" si="13"/>
        <v>124190312.9455556</v>
      </c>
      <c r="K75" s="2">
        <f t="shared" si="13"/>
        <v>128227876.60064158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95518937</v>
      </c>
      <c r="C77" s="3">
        <v>59377977</v>
      </c>
      <c r="D77" s="3">
        <v>95241045</v>
      </c>
      <c r="E77" s="3">
        <v>88364210</v>
      </c>
      <c r="F77" s="3">
        <v>106507888</v>
      </c>
      <c r="G77" s="3">
        <v>106507888</v>
      </c>
      <c r="H77" s="3">
        <v>120932399</v>
      </c>
      <c r="I77" s="3">
        <v>93525281</v>
      </c>
      <c r="J77" s="3">
        <v>99261602</v>
      </c>
      <c r="K77" s="3">
        <v>103654294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44184576</v>
      </c>
      <c r="C79" s="3">
        <v>61626101</v>
      </c>
      <c r="D79" s="3">
        <v>78966594</v>
      </c>
      <c r="E79" s="3">
        <v>71835265</v>
      </c>
      <c r="F79" s="3">
        <v>75539407</v>
      </c>
      <c r="G79" s="3">
        <v>75539407</v>
      </c>
      <c r="H79" s="3">
        <v>69538823</v>
      </c>
      <c r="I79" s="3">
        <v>75539428</v>
      </c>
      <c r="J79" s="3">
        <v>73463156</v>
      </c>
      <c r="K79" s="3">
        <v>71288712</v>
      </c>
    </row>
    <row r="80" spans="1:11" ht="13" hidden="1" x14ac:dyDescent="0.3">
      <c r="A80" s="1" t="s">
        <v>71</v>
      </c>
      <c r="B80" s="3">
        <v>1646157</v>
      </c>
      <c r="C80" s="3">
        <v>579643</v>
      </c>
      <c r="D80" s="3">
        <v>3575886</v>
      </c>
      <c r="E80" s="3">
        <v>21560304</v>
      </c>
      <c r="F80" s="3">
        <v>193810</v>
      </c>
      <c r="G80" s="3">
        <v>193810</v>
      </c>
      <c r="H80" s="3">
        <v>4471164</v>
      </c>
      <c r="I80" s="3">
        <v>416208</v>
      </c>
      <c r="J80" s="3">
        <v>-1179668</v>
      </c>
      <c r="K80" s="3">
        <v>-2969577</v>
      </c>
    </row>
    <row r="81" spans="1:11" ht="13" hidden="1" x14ac:dyDescent="0.3">
      <c r="A81" s="1" t="s">
        <v>72</v>
      </c>
      <c r="B81" s="3">
        <v>15445112</v>
      </c>
      <c r="C81" s="3">
        <v>22385035</v>
      </c>
      <c r="D81" s="3">
        <v>14759170</v>
      </c>
      <c r="E81" s="3">
        <v>12553323</v>
      </c>
      <c r="F81" s="3">
        <v>9754971</v>
      </c>
      <c r="G81" s="3">
        <v>9754971</v>
      </c>
      <c r="H81" s="3">
        <v>14208207</v>
      </c>
      <c r="I81" s="3">
        <v>9807289</v>
      </c>
      <c r="J81" s="3">
        <v>11299111</v>
      </c>
      <c r="K81" s="3">
        <v>7323370</v>
      </c>
    </row>
    <row r="82" spans="1:11" ht="13" hidden="1" x14ac:dyDescent="0.3">
      <c r="A82" s="1" t="s">
        <v>73</v>
      </c>
      <c r="B82" s="3">
        <v>70969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97909377</v>
      </c>
      <c r="C83" s="3">
        <v>51177299</v>
      </c>
      <c r="D83" s="3">
        <v>2246951</v>
      </c>
      <c r="E83" s="3">
        <v>118085487</v>
      </c>
      <c r="F83" s="3">
        <v>163048715</v>
      </c>
      <c r="G83" s="3">
        <v>163048715</v>
      </c>
      <c r="H83" s="3">
        <v>86127534</v>
      </c>
      <c r="I83" s="3">
        <v>139803159</v>
      </c>
      <c r="J83" s="3">
        <v>138257296</v>
      </c>
      <c r="K83" s="3">
        <v>144363618</v>
      </c>
    </row>
    <row r="84" spans="1:11" ht="13" hidden="1" x14ac:dyDescent="0.3">
      <c r="A84" s="1" t="s">
        <v>75</v>
      </c>
      <c r="B84" s="3">
        <v>23808867</v>
      </c>
      <c r="C84" s="3">
        <v>26630789</v>
      </c>
      <c r="D84" s="3">
        <v>56950713</v>
      </c>
      <c r="E84" s="3">
        <v>-536023</v>
      </c>
      <c r="F84" s="3">
        <v>44744833</v>
      </c>
      <c r="G84" s="3">
        <v>44744833</v>
      </c>
      <c r="H84" s="3">
        <v>54736922</v>
      </c>
      <c r="I84" s="3">
        <v>89361029</v>
      </c>
      <c r="J84" s="3">
        <v>64822102</v>
      </c>
      <c r="K84" s="3">
        <v>63002872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111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21163194</v>
      </c>
      <c r="C5" s="17">
        <v>21149581</v>
      </c>
      <c r="D5" s="21">
        <v>21713167</v>
      </c>
      <c r="E5" s="22">
        <v>21531996</v>
      </c>
      <c r="F5" s="17">
        <v>23421196</v>
      </c>
      <c r="G5" s="23">
        <v>23421196</v>
      </c>
      <c r="H5" s="19">
        <v>22852922</v>
      </c>
      <c r="I5" s="22">
        <v>24187056</v>
      </c>
      <c r="J5" s="17">
        <v>25275480</v>
      </c>
      <c r="K5" s="23">
        <v>25907376</v>
      </c>
    </row>
    <row r="6" spans="1:11" x14ac:dyDescent="0.25">
      <c r="A6" s="20" t="s">
        <v>18</v>
      </c>
      <c r="B6" s="17">
        <v>42138922</v>
      </c>
      <c r="C6" s="17">
        <v>58357060</v>
      </c>
      <c r="D6" s="21">
        <v>53841402</v>
      </c>
      <c r="E6" s="22">
        <v>56844444</v>
      </c>
      <c r="F6" s="17">
        <v>53763944</v>
      </c>
      <c r="G6" s="23">
        <v>53763944</v>
      </c>
      <c r="H6" s="19">
        <v>59047701</v>
      </c>
      <c r="I6" s="22">
        <v>61186320</v>
      </c>
      <c r="J6" s="17">
        <v>64474668</v>
      </c>
      <c r="K6" s="23">
        <v>67928076</v>
      </c>
    </row>
    <row r="7" spans="1:11" x14ac:dyDescent="0.25">
      <c r="A7" s="20" t="s">
        <v>19</v>
      </c>
      <c r="B7" s="17">
        <v>10783545</v>
      </c>
      <c r="C7" s="17">
        <v>21920440</v>
      </c>
      <c r="D7" s="21">
        <v>34776852</v>
      </c>
      <c r="E7" s="22">
        <v>27158868</v>
      </c>
      <c r="F7" s="17">
        <v>37358868</v>
      </c>
      <c r="G7" s="23">
        <v>37358868</v>
      </c>
      <c r="H7" s="19">
        <v>39707632</v>
      </c>
      <c r="I7" s="22">
        <v>39676800</v>
      </c>
      <c r="J7" s="17">
        <v>41660640</v>
      </c>
      <c r="K7" s="23">
        <v>43743672</v>
      </c>
    </row>
    <row r="8" spans="1:11" x14ac:dyDescent="0.25">
      <c r="A8" s="20" t="s">
        <v>20</v>
      </c>
      <c r="B8" s="17">
        <v>295672374</v>
      </c>
      <c r="C8" s="17">
        <v>342754303</v>
      </c>
      <c r="D8" s="21">
        <v>352620580</v>
      </c>
      <c r="E8" s="22">
        <v>394791584</v>
      </c>
      <c r="F8" s="17">
        <v>368590584</v>
      </c>
      <c r="G8" s="23">
        <v>368590584</v>
      </c>
      <c r="H8" s="19">
        <v>368646495</v>
      </c>
      <c r="I8" s="22">
        <v>367150272</v>
      </c>
      <c r="J8" s="17">
        <v>361851564</v>
      </c>
      <c r="K8" s="23">
        <v>378162864</v>
      </c>
    </row>
    <row r="9" spans="1:11" x14ac:dyDescent="0.25">
      <c r="A9" s="20" t="s">
        <v>21</v>
      </c>
      <c r="B9" s="17">
        <v>20749004</v>
      </c>
      <c r="C9" s="17">
        <v>36956291</v>
      </c>
      <c r="D9" s="21">
        <v>44040449</v>
      </c>
      <c r="E9" s="22">
        <v>18549072</v>
      </c>
      <c r="F9" s="17">
        <v>37704692</v>
      </c>
      <c r="G9" s="23">
        <v>37704692</v>
      </c>
      <c r="H9" s="19">
        <v>44959263</v>
      </c>
      <c r="I9" s="22">
        <v>41805468</v>
      </c>
      <c r="J9" s="17">
        <v>35818968</v>
      </c>
      <c r="K9" s="23">
        <v>32326584</v>
      </c>
    </row>
    <row r="10" spans="1:11" x14ac:dyDescent="0.25">
      <c r="A10" s="24" t="s">
        <v>115</v>
      </c>
      <c r="B10" s="25">
        <f>SUM(B5:B9)</f>
        <v>390507039</v>
      </c>
      <c r="C10" s="26">
        <f t="shared" ref="C10:K10" si="0">SUM(C5:C9)</f>
        <v>481137675</v>
      </c>
      <c r="D10" s="27">
        <f t="shared" si="0"/>
        <v>506992450</v>
      </c>
      <c r="E10" s="25">
        <f t="shared" si="0"/>
        <v>518875964</v>
      </c>
      <c r="F10" s="26">
        <f t="shared" si="0"/>
        <v>520839284</v>
      </c>
      <c r="G10" s="28">
        <f t="shared" si="0"/>
        <v>520839284</v>
      </c>
      <c r="H10" s="29">
        <f t="shared" si="0"/>
        <v>535214013</v>
      </c>
      <c r="I10" s="25">
        <f t="shared" si="0"/>
        <v>534005916</v>
      </c>
      <c r="J10" s="26">
        <f t="shared" si="0"/>
        <v>529081320</v>
      </c>
      <c r="K10" s="28">
        <f t="shared" si="0"/>
        <v>548068572</v>
      </c>
    </row>
    <row r="11" spans="1:11" x14ac:dyDescent="0.25">
      <c r="A11" s="20" t="s">
        <v>22</v>
      </c>
      <c r="B11" s="17">
        <v>108100297</v>
      </c>
      <c r="C11" s="17">
        <v>114832723</v>
      </c>
      <c r="D11" s="21">
        <v>127725909</v>
      </c>
      <c r="E11" s="22">
        <v>137765532</v>
      </c>
      <c r="F11" s="17">
        <v>141477032</v>
      </c>
      <c r="G11" s="23">
        <v>141477032</v>
      </c>
      <c r="H11" s="19">
        <v>134248342</v>
      </c>
      <c r="I11" s="22">
        <v>148023144</v>
      </c>
      <c r="J11" s="17">
        <v>154983996</v>
      </c>
      <c r="K11" s="23">
        <v>162274620</v>
      </c>
    </row>
    <row r="12" spans="1:11" x14ac:dyDescent="0.25">
      <c r="A12" s="20" t="s">
        <v>23</v>
      </c>
      <c r="B12" s="17">
        <v>25009921</v>
      </c>
      <c r="C12" s="17">
        <v>26577016</v>
      </c>
      <c r="D12" s="21">
        <v>27159480</v>
      </c>
      <c r="E12" s="22">
        <v>29876160</v>
      </c>
      <c r="F12" s="17">
        <v>29876160</v>
      </c>
      <c r="G12" s="23">
        <v>29876160</v>
      </c>
      <c r="H12" s="19">
        <v>27795065</v>
      </c>
      <c r="I12" s="22">
        <v>31369788</v>
      </c>
      <c r="J12" s="17">
        <v>32938284</v>
      </c>
      <c r="K12" s="23">
        <v>34585224</v>
      </c>
    </row>
    <row r="13" spans="1:11" x14ac:dyDescent="0.25">
      <c r="A13" s="20" t="s">
        <v>24</v>
      </c>
      <c r="B13" s="17">
        <v>52674180</v>
      </c>
      <c r="C13" s="17">
        <v>42493484</v>
      </c>
      <c r="D13" s="21">
        <v>55226889</v>
      </c>
      <c r="E13" s="22">
        <v>54370836</v>
      </c>
      <c r="F13" s="17">
        <v>49370836</v>
      </c>
      <c r="G13" s="23">
        <v>49370836</v>
      </c>
      <c r="H13" s="19">
        <v>59804799</v>
      </c>
      <c r="I13" s="22">
        <v>48218640</v>
      </c>
      <c r="J13" s="17">
        <v>50388432</v>
      </c>
      <c r="K13" s="23">
        <v>50388432</v>
      </c>
    </row>
    <row r="14" spans="1:11" x14ac:dyDescent="0.25">
      <c r="A14" s="20" t="s">
        <v>25</v>
      </c>
      <c r="B14" s="17">
        <v>26401</v>
      </c>
      <c r="C14" s="17">
        <v>0</v>
      </c>
      <c r="D14" s="21">
        <v>40555</v>
      </c>
      <c r="E14" s="22">
        <v>100008</v>
      </c>
      <c r="F14" s="17">
        <v>100008</v>
      </c>
      <c r="G14" s="23">
        <v>100008</v>
      </c>
      <c r="H14" s="19">
        <v>183151</v>
      </c>
      <c r="I14" s="22">
        <v>104400</v>
      </c>
      <c r="J14" s="17">
        <v>109104</v>
      </c>
      <c r="K14" s="23">
        <v>111816</v>
      </c>
    </row>
    <row r="15" spans="1:11" x14ac:dyDescent="0.25">
      <c r="A15" s="20" t="s">
        <v>26</v>
      </c>
      <c r="B15" s="17">
        <v>45683804</v>
      </c>
      <c r="C15" s="17">
        <v>47637405</v>
      </c>
      <c r="D15" s="21">
        <v>49228341</v>
      </c>
      <c r="E15" s="22">
        <v>61875876</v>
      </c>
      <c r="F15" s="17">
        <v>61880476</v>
      </c>
      <c r="G15" s="23">
        <v>61880476</v>
      </c>
      <c r="H15" s="19">
        <v>59683833</v>
      </c>
      <c r="I15" s="22">
        <v>67144536</v>
      </c>
      <c r="J15" s="17">
        <v>70161720</v>
      </c>
      <c r="K15" s="23">
        <v>71915916</v>
      </c>
    </row>
    <row r="16" spans="1:11" x14ac:dyDescent="0.25">
      <c r="A16" s="20" t="s">
        <v>27</v>
      </c>
      <c r="B16" s="17">
        <v>1251198</v>
      </c>
      <c r="C16" s="17">
        <v>2593275</v>
      </c>
      <c r="D16" s="21">
        <v>2805345</v>
      </c>
      <c r="E16" s="22">
        <v>4215552</v>
      </c>
      <c r="F16" s="17">
        <v>4471152</v>
      </c>
      <c r="G16" s="23">
        <v>4471152</v>
      </c>
      <c r="H16" s="19">
        <v>4984480</v>
      </c>
      <c r="I16" s="22">
        <v>5453592</v>
      </c>
      <c r="J16" s="17">
        <v>5698992</v>
      </c>
      <c r="K16" s="23">
        <v>5841480</v>
      </c>
    </row>
    <row r="17" spans="1:11" x14ac:dyDescent="0.25">
      <c r="A17" s="20" t="s">
        <v>28</v>
      </c>
      <c r="B17" s="17">
        <v>174397443</v>
      </c>
      <c r="C17" s="17">
        <v>132095817</v>
      </c>
      <c r="D17" s="21">
        <v>168882876</v>
      </c>
      <c r="E17" s="22">
        <v>211626348</v>
      </c>
      <c r="F17" s="17">
        <v>231822323</v>
      </c>
      <c r="G17" s="23">
        <v>231822323</v>
      </c>
      <c r="H17" s="19">
        <v>183535692</v>
      </c>
      <c r="I17" s="22">
        <v>229156997</v>
      </c>
      <c r="J17" s="17">
        <v>222825090</v>
      </c>
      <c r="K17" s="23">
        <v>224200700</v>
      </c>
    </row>
    <row r="18" spans="1:11" x14ac:dyDescent="0.25">
      <c r="A18" s="30" t="s">
        <v>29</v>
      </c>
      <c r="B18" s="31">
        <f>SUM(B11:B17)</f>
        <v>407143244</v>
      </c>
      <c r="C18" s="32">
        <f t="shared" ref="C18:K18" si="1">SUM(C11:C17)</f>
        <v>366229720</v>
      </c>
      <c r="D18" s="33">
        <f t="shared" si="1"/>
        <v>431069395</v>
      </c>
      <c r="E18" s="31">
        <f t="shared" si="1"/>
        <v>499830312</v>
      </c>
      <c r="F18" s="32">
        <f t="shared" si="1"/>
        <v>518997987</v>
      </c>
      <c r="G18" s="34">
        <f t="shared" si="1"/>
        <v>518997987</v>
      </c>
      <c r="H18" s="35">
        <f t="shared" si="1"/>
        <v>470235362</v>
      </c>
      <c r="I18" s="31">
        <f t="shared" si="1"/>
        <v>529471097</v>
      </c>
      <c r="J18" s="32">
        <f t="shared" si="1"/>
        <v>537105618</v>
      </c>
      <c r="K18" s="34">
        <f t="shared" si="1"/>
        <v>549318188</v>
      </c>
    </row>
    <row r="19" spans="1:11" x14ac:dyDescent="0.25">
      <c r="A19" s="30" t="s">
        <v>30</v>
      </c>
      <c r="B19" s="36">
        <f>+B10-B18</f>
        <v>-16636205</v>
      </c>
      <c r="C19" s="37">
        <f t="shared" ref="C19:K19" si="2">+C10-C18</f>
        <v>114907955</v>
      </c>
      <c r="D19" s="38">
        <f t="shared" si="2"/>
        <v>75923055</v>
      </c>
      <c r="E19" s="36">
        <f t="shared" si="2"/>
        <v>19045652</v>
      </c>
      <c r="F19" s="37">
        <f t="shared" si="2"/>
        <v>1841297</v>
      </c>
      <c r="G19" s="39">
        <f t="shared" si="2"/>
        <v>1841297</v>
      </c>
      <c r="H19" s="40">
        <f t="shared" si="2"/>
        <v>64978651</v>
      </c>
      <c r="I19" s="36">
        <f t="shared" si="2"/>
        <v>4534819</v>
      </c>
      <c r="J19" s="37">
        <f t="shared" si="2"/>
        <v>-8024298</v>
      </c>
      <c r="K19" s="39">
        <f t="shared" si="2"/>
        <v>-1249616</v>
      </c>
    </row>
    <row r="20" spans="1:11" x14ac:dyDescent="0.25">
      <c r="A20" s="41" t="s">
        <v>31</v>
      </c>
      <c r="B20" s="42">
        <v>80162005</v>
      </c>
      <c r="C20" s="43">
        <v>77435817</v>
      </c>
      <c r="D20" s="44">
        <v>68481789</v>
      </c>
      <c r="E20" s="42">
        <v>64754412</v>
      </c>
      <c r="F20" s="43">
        <v>89195217</v>
      </c>
      <c r="G20" s="45">
        <v>89195217</v>
      </c>
      <c r="H20" s="46">
        <v>67745659</v>
      </c>
      <c r="I20" s="42">
        <v>86136696</v>
      </c>
      <c r="J20" s="43">
        <v>62776408</v>
      </c>
      <c r="K20" s="45">
        <v>70556092</v>
      </c>
    </row>
    <row r="21" spans="1:11" x14ac:dyDescent="0.25">
      <c r="A21" s="47" t="s">
        <v>32</v>
      </c>
      <c r="B21" s="48">
        <v>78999</v>
      </c>
      <c r="C21" s="49">
        <v>479356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63604799</v>
      </c>
      <c r="C22" s="55">
        <f t="shared" ref="C22:K22" si="3">SUM(C19:C21)</f>
        <v>192823128</v>
      </c>
      <c r="D22" s="56">
        <f t="shared" si="3"/>
        <v>144404844</v>
      </c>
      <c r="E22" s="54">
        <f t="shared" si="3"/>
        <v>83800064</v>
      </c>
      <c r="F22" s="55">
        <f t="shared" si="3"/>
        <v>91036514</v>
      </c>
      <c r="G22" s="57">
        <f t="shared" si="3"/>
        <v>91036514</v>
      </c>
      <c r="H22" s="58">
        <f t="shared" si="3"/>
        <v>132724310</v>
      </c>
      <c r="I22" s="54">
        <f t="shared" si="3"/>
        <v>90671515</v>
      </c>
      <c r="J22" s="55">
        <f t="shared" si="3"/>
        <v>54752110</v>
      </c>
      <c r="K22" s="57">
        <f t="shared" si="3"/>
        <v>69306476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63604799</v>
      </c>
      <c r="C24" s="37">
        <f t="shared" ref="C24:K24" si="4">SUM(C22:C23)</f>
        <v>192823128</v>
      </c>
      <c r="D24" s="38">
        <f t="shared" si="4"/>
        <v>144404844</v>
      </c>
      <c r="E24" s="36">
        <f t="shared" si="4"/>
        <v>83800064</v>
      </c>
      <c r="F24" s="37">
        <f t="shared" si="4"/>
        <v>91036514</v>
      </c>
      <c r="G24" s="39">
        <f t="shared" si="4"/>
        <v>91036514</v>
      </c>
      <c r="H24" s="40">
        <f t="shared" si="4"/>
        <v>132724310</v>
      </c>
      <c r="I24" s="36">
        <f t="shared" si="4"/>
        <v>90671515</v>
      </c>
      <c r="J24" s="37">
        <f t="shared" si="4"/>
        <v>54752110</v>
      </c>
      <c r="K24" s="39">
        <f t="shared" si="4"/>
        <v>69306476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168289669</v>
      </c>
      <c r="C27" s="66">
        <v>134790444</v>
      </c>
      <c r="D27" s="67">
        <v>121063156</v>
      </c>
      <c r="E27" s="68">
        <v>119462736</v>
      </c>
      <c r="F27" s="66">
        <v>162334272</v>
      </c>
      <c r="G27" s="69">
        <v>162334272</v>
      </c>
      <c r="H27" s="70">
        <v>107809204</v>
      </c>
      <c r="I27" s="68">
        <v>165872427</v>
      </c>
      <c r="J27" s="66">
        <v>95249048</v>
      </c>
      <c r="K27" s="69">
        <v>85655160</v>
      </c>
    </row>
    <row r="28" spans="1:11" x14ac:dyDescent="0.25">
      <c r="A28" s="71" t="s">
        <v>36</v>
      </c>
      <c r="B28" s="17">
        <v>64059479</v>
      </c>
      <c r="C28" s="17">
        <v>73316510</v>
      </c>
      <c r="D28" s="21">
        <v>54628672</v>
      </c>
      <c r="E28" s="22">
        <v>56308296</v>
      </c>
      <c r="F28" s="17">
        <v>77561172</v>
      </c>
      <c r="G28" s="23">
        <v>77561172</v>
      </c>
      <c r="H28" s="19">
        <v>58989081</v>
      </c>
      <c r="I28" s="22">
        <v>74854303</v>
      </c>
      <c r="J28" s="17">
        <v>53343800</v>
      </c>
      <c r="K28" s="23">
        <v>60483516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101241452</v>
      </c>
      <c r="C31" s="17">
        <v>61473934</v>
      </c>
      <c r="D31" s="21">
        <v>66434484</v>
      </c>
      <c r="E31" s="22">
        <v>63154440</v>
      </c>
      <c r="F31" s="17">
        <v>84773100</v>
      </c>
      <c r="G31" s="23">
        <v>84773100</v>
      </c>
      <c r="H31" s="19">
        <v>48820123</v>
      </c>
      <c r="I31" s="22">
        <v>91018124</v>
      </c>
      <c r="J31" s="17">
        <v>41905248</v>
      </c>
      <c r="K31" s="23">
        <v>25171644</v>
      </c>
    </row>
    <row r="32" spans="1:11" x14ac:dyDescent="0.25">
      <c r="A32" s="30" t="s">
        <v>39</v>
      </c>
      <c r="B32" s="66">
        <f>SUM(B28:B31)</f>
        <v>165300931</v>
      </c>
      <c r="C32" s="66">
        <f t="shared" ref="C32:K32" si="5">SUM(C28:C31)</f>
        <v>134790444</v>
      </c>
      <c r="D32" s="67">
        <f t="shared" si="5"/>
        <v>121063156</v>
      </c>
      <c r="E32" s="68">
        <f t="shared" si="5"/>
        <v>119462736</v>
      </c>
      <c r="F32" s="66">
        <f t="shared" si="5"/>
        <v>162334272</v>
      </c>
      <c r="G32" s="69">
        <f t="shared" si="5"/>
        <v>162334272</v>
      </c>
      <c r="H32" s="70">
        <f t="shared" si="5"/>
        <v>107809204</v>
      </c>
      <c r="I32" s="68">
        <f t="shared" si="5"/>
        <v>165872427</v>
      </c>
      <c r="J32" s="66">
        <f t="shared" si="5"/>
        <v>95249048</v>
      </c>
      <c r="K32" s="69">
        <f t="shared" si="5"/>
        <v>85655160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401028194</v>
      </c>
      <c r="C35" s="17">
        <v>489632653</v>
      </c>
      <c r="D35" s="21">
        <v>571379346</v>
      </c>
      <c r="E35" s="22">
        <v>323623446</v>
      </c>
      <c r="F35" s="17">
        <v>594366326</v>
      </c>
      <c r="G35" s="23">
        <v>594366326</v>
      </c>
      <c r="H35" s="19">
        <v>657222999</v>
      </c>
      <c r="I35" s="22">
        <v>529306876</v>
      </c>
      <c r="J35" s="17">
        <v>552888631</v>
      </c>
      <c r="K35" s="23">
        <v>602322695</v>
      </c>
    </row>
    <row r="36" spans="1:11" x14ac:dyDescent="0.25">
      <c r="A36" s="20" t="s">
        <v>42</v>
      </c>
      <c r="B36" s="17">
        <v>809673156</v>
      </c>
      <c r="C36" s="17">
        <v>866281567</v>
      </c>
      <c r="D36" s="21">
        <v>930560664</v>
      </c>
      <c r="E36" s="22">
        <v>946806984</v>
      </c>
      <c r="F36" s="17">
        <v>1050902992</v>
      </c>
      <c r="G36" s="23">
        <v>1050902992</v>
      </c>
      <c r="H36" s="19">
        <v>978992712</v>
      </c>
      <c r="I36" s="22">
        <v>1060793343</v>
      </c>
      <c r="J36" s="17">
        <v>988000172</v>
      </c>
      <c r="K36" s="23">
        <v>978406284</v>
      </c>
    </row>
    <row r="37" spans="1:11" x14ac:dyDescent="0.25">
      <c r="A37" s="20" t="s">
        <v>43</v>
      </c>
      <c r="B37" s="17">
        <v>102121420</v>
      </c>
      <c r="C37" s="17">
        <v>120577846</v>
      </c>
      <c r="D37" s="21">
        <v>116194331</v>
      </c>
      <c r="E37" s="22">
        <v>103342980</v>
      </c>
      <c r="F37" s="17">
        <v>142145342</v>
      </c>
      <c r="G37" s="23">
        <v>142145342</v>
      </c>
      <c r="H37" s="19">
        <v>116674784</v>
      </c>
      <c r="I37" s="22">
        <v>146043120</v>
      </c>
      <c r="J37" s="17">
        <v>128526276</v>
      </c>
      <c r="K37" s="23">
        <v>136653932</v>
      </c>
    </row>
    <row r="38" spans="1:11" x14ac:dyDescent="0.25">
      <c r="A38" s="20" t="s">
        <v>44</v>
      </c>
      <c r="B38" s="17">
        <v>22483945</v>
      </c>
      <c r="C38" s="17">
        <v>10632303</v>
      </c>
      <c r="D38" s="21">
        <v>11950306</v>
      </c>
      <c r="E38" s="22">
        <v>11484800</v>
      </c>
      <c r="F38" s="17">
        <v>11950306</v>
      </c>
      <c r="G38" s="23">
        <v>11950306</v>
      </c>
      <c r="H38" s="19">
        <v>13021261</v>
      </c>
      <c r="I38" s="22">
        <v>11950306</v>
      </c>
      <c r="J38" s="17">
        <v>11950306</v>
      </c>
      <c r="K38" s="23">
        <v>11950306</v>
      </c>
    </row>
    <row r="39" spans="1:11" x14ac:dyDescent="0.25">
      <c r="A39" s="20" t="s">
        <v>45</v>
      </c>
      <c r="B39" s="17">
        <v>1083962975</v>
      </c>
      <c r="C39" s="17">
        <v>1223008491</v>
      </c>
      <c r="D39" s="21">
        <v>1391019998</v>
      </c>
      <c r="E39" s="22">
        <v>1155602650</v>
      </c>
      <c r="F39" s="17">
        <v>1491173670</v>
      </c>
      <c r="G39" s="23">
        <v>1491173670</v>
      </c>
      <c r="H39" s="19">
        <v>1507219012</v>
      </c>
      <c r="I39" s="22">
        <v>1432106793</v>
      </c>
      <c r="J39" s="17">
        <v>1400412221</v>
      </c>
      <c r="K39" s="23">
        <v>1432124741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173089463</v>
      </c>
      <c r="C42" s="17">
        <v>224462791</v>
      </c>
      <c r="D42" s="21">
        <v>255873709</v>
      </c>
      <c r="E42" s="22">
        <v>189424628</v>
      </c>
      <c r="F42" s="17">
        <v>218140898</v>
      </c>
      <c r="G42" s="23">
        <v>218140898</v>
      </c>
      <c r="H42" s="19">
        <v>224329487</v>
      </c>
      <c r="I42" s="22">
        <v>172238741</v>
      </c>
      <c r="J42" s="17">
        <v>142924466</v>
      </c>
      <c r="K42" s="23">
        <v>162855654</v>
      </c>
    </row>
    <row r="43" spans="1:11" x14ac:dyDescent="0.25">
      <c r="A43" s="20" t="s">
        <v>48</v>
      </c>
      <c r="B43" s="17">
        <v>-138669384</v>
      </c>
      <c r="C43" s="17">
        <v>-124887107</v>
      </c>
      <c r="D43" s="21">
        <v>-121866423</v>
      </c>
      <c r="E43" s="22">
        <v>-161089788</v>
      </c>
      <c r="F43" s="17">
        <v>-214362628</v>
      </c>
      <c r="G43" s="23">
        <v>-214362628</v>
      </c>
      <c r="H43" s="19">
        <v>-117927577</v>
      </c>
      <c r="I43" s="22">
        <v>-190042908</v>
      </c>
      <c r="J43" s="17">
        <v>-125766312</v>
      </c>
      <c r="K43" s="23">
        <v>-115114344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292581129</v>
      </c>
      <c r="C45" s="66">
        <v>376684502</v>
      </c>
      <c r="D45" s="67">
        <v>494022680</v>
      </c>
      <c r="E45" s="68">
        <v>206790415</v>
      </c>
      <c r="F45" s="66">
        <v>464566557</v>
      </c>
      <c r="G45" s="69">
        <v>464566557</v>
      </c>
      <c r="H45" s="70">
        <v>567190188</v>
      </c>
      <c r="I45" s="68">
        <v>391901791</v>
      </c>
      <c r="J45" s="66">
        <v>409059945</v>
      </c>
      <c r="K45" s="69">
        <v>456801255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277108815</v>
      </c>
      <c r="C48" s="17">
        <v>360015387</v>
      </c>
      <c r="D48" s="21">
        <v>460788274</v>
      </c>
      <c r="E48" s="22">
        <v>206790415</v>
      </c>
      <c r="F48" s="17">
        <v>464566557</v>
      </c>
      <c r="G48" s="23">
        <v>464566557</v>
      </c>
      <c r="H48" s="19">
        <v>540241849</v>
      </c>
      <c r="I48" s="22">
        <v>391901791</v>
      </c>
      <c r="J48" s="17">
        <v>409059945</v>
      </c>
      <c r="K48" s="23">
        <v>456801255</v>
      </c>
    </row>
    <row r="49" spans="1:11" x14ac:dyDescent="0.25">
      <c r="A49" s="20" t="s">
        <v>53</v>
      </c>
      <c r="B49" s="17">
        <f>+B75</f>
        <v>-16454234.944907025</v>
      </c>
      <c r="C49" s="17">
        <f t="shared" ref="C49:K49" si="6">+C75</f>
        <v>18432159.030457027</v>
      </c>
      <c r="D49" s="21">
        <f t="shared" si="6"/>
        <v>32929998.047589272</v>
      </c>
      <c r="E49" s="22">
        <f t="shared" si="6"/>
        <v>-43477377.631162047</v>
      </c>
      <c r="F49" s="17">
        <f t="shared" si="6"/>
        <v>-24275015.357988685</v>
      </c>
      <c r="G49" s="23">
        <f t="shared" si="6"/>
        <v>-24275015.357988685</v>
      </c>
      <c r="H49" s="19">
        <f t="shared" si="6"/>
        <v>4392638.9721121788</v>
      </c>
      <c r="I49" s="22">
        <f t="shared" si="6"/>
        <v>-22283058.144981176</v>
      </c>
      <c r="J49" s="17">
        <f t="shared" si="6"/>
        <v>-41089831.807611018</v>
      </c>
      <c r="K49" s="23">
        <f t="shared" si="6"/>
        <v>-32938368.53676033</v>
      </c>
    </row>
    <row r="50" spans="1:11" x14ac:dyDescent="0.25">
      <c r="A50" s="30" t="s">
        <v>54</v>
      </c>
      <c r="B50" s="66">
        <f>+B48-B49</f>
        <v>293563049.94490701</v>
      </c>
      <c r="C50" s="66">
        <f t="shared" ref="C50:K50" si="7">+C48-C49</f>
        <v>341583227.96954298</v>
      </c>
      <c r="D50" s="67">
        <f t="shared" si="7"/>
        <v>427858275.9524107</v>
      </c>
      <c r="E50" s="68">
        <f t="shared" si="7"/>
        <v>250267792.63116205</v>
      </c>
      <c r="F50" s="66">
        <f t="shared" si="7"/>
        <v>488841572.35798872</v>
      </c>
      <c r="G50" s="69">
        <f t="shared" si="7"/>
        <v>488841572.35798872</v>
      </c>
      <c r="H50" s="70">
        <f t="shared" si="7"/>
        <v>535849210.02788782</v>
      </c>
      <c r="I50" s="68">
        <f t="shared" si="7"/>
        <v>414184849.14498115</v>
      </c>
      <c r="J50" s="66">
        <f t="shared" si="7"/>
        <v>450149776.80761099</v>
      </c>
      <c r="K50" s="69">
        <f t="shared" si="7"/>
        <v>489739623.53676033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591377666</v>
      </c>
      <c r="C53" s="17">
        <v>723380590</v>
      </c>
      <c r="D53" s="21">
        <v>781225563</v>
      </c>
      <c r="E53" s="22">
        <v>841989192</v>
      </c>
      <c r="F53" s="17">
        <v>903318575</v>
      </c>
      <c r="G53" s="23">
        <v>903318575</v>
      </c>
      <c r="H53" s="19">
        <v>904591053</v>
      </c>
      <c r="I53" s="22">
        <v>906990704</v>
      </c>
      <c r="J53" s="17">
        <v>911515152</v>
      </c>
      <c r="K53" s="23">
        <v>898722996</v>
      </c>
    </row>
    <row r="54" spans="1:11" x14ac:dyDescent="0.25">
      <c r="A54" s="20" t="s">
        <v>57</v>
      </c>
      <c r="B54" s="17">
        <v>44118364</v>
      </c>
      <c r="C54" s="17">
        <v>41501972</v>
      </c>
      <c r="D54" s="21">
        <v>45974549</v>
      </c>
      <c r="E54" s="22">
        <v>54370836</v>
      </c>
      <c r="F54" s="17">
        <v>46370836</v>
      </c>
      <c r="G54" s="23">
        <v>46370836</v>
      </c>
      <c r="H54" s="19">
        <v>53123224</v>
      </c>
      <c r="I54" s="22">
        <v>48218640</v>
      </c>
      <c r="J54" s="17">
        <v>50388432</v>
      </c>
      <c r="K54" s="23">
        <v>50388432</v>
      </c>
    </row>
    <row r="55" spans="1:11" x14ac:dyDescent="0.25">
      <c r="A55" s="20" t="s">
        <v>58</v>
      </c>
      <c r="B55" s="17">
        <v>90915512</v>
      </c>
      <c r="C55" s="17">
        <v>83390566</v>
      </c>
      <c r="D55" s="21">
        <v>65511112</v>
      </c>
      <c r="E55" s="22">
        <v>27198324</v>
      </c>
      <c r="F55" s="17">
        <v>41113354</v>
      </c>
      <c r="G55" s="23">
        <v>41113354</v>
      </c>
      <c r="H55" s="19">
        <v>-65185836</v>
      </c>
      <c r="I55" s="22">
        <v>49261123</v>
      </c>
      <c r="J55" s="17">
        <v>20288080</v>
      </c>
      <c r="K55" s="23">
        <v>52387512</v>
      </c>
    </row>
    <row r="56" spans="1:11" x14ac:dyDescent="0.25">
      <c r="A56" s="20" t="s">
        <v>59</v>
      </c>
      <c r="B56" s="17">
        <v>12284722</v>
      </c>
      <c r="C56" s="17">
        <v>11287064</v>
      </c>
      <c r="D56" s="21">
        <v>21366411</v>
      </c>
      <c r="E56" s="22">
        <v>53184096</v>
      </c>
      <c r="F56" s="17">
        <v>57443066</v>
      </c>
      <c r="G56" s="23">
        <v>57443066</v>
      </c>
      <c r="H56" s="19">
        <v>33280296</v>
      </c>
      <c r="I56" s="22">
        <v>55195644</v>
      </c>
      <c r="J56" s="17">
        <v>57177408</v>
      </c>
      <c r="K56" s="23">
        <v>58868568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4800000</v>
      </c>
      <c r="F59" s="17">
        <v>4800000</v>
      </c>
      <c r="G59" s="23">
        <v>4800000</v>
      </c>
      <c r="H59" s="19">
        <v>0</v>
      </c>
      <c r="I59" s="22">
        <v>7500000</v>
      </c>
      <c r="J59" s="17">
        <v>7200000</v>
      </c>
      <c r="K59" s="23">
        <v>7532016</v>
      </c>
    </row>
    <row r="60" spans="1:11" x14ac:dyDescent="0.25">
      <c r="A60" s="20" t="s">
        <v>62</v>
      </c>
      <c r="B60" s="17">
        <v>0</v>
      </c>
      <c r="C60" s="17">
        <v>4724</v>
      </c>
      <c r="D60" s="21">
        <v>9971</v>
      </c>
      <c r="E60" s="22">
        <v>1198476</v>
      </c>
      <c r="F60" s="17">
        <v>581476</v>
      </c>
      <c r="G60" s="23">
        <v>581476</v>
      </c>
      <c r="H60" s="19">
        <v>483515</v>
      </c>
      <c r="I60" s="22">
        <v>264636</v>
      </c>
      <c r="J60" s="17">
        <v>276552</v>
      </c>
      <c r="K60" s="23">
        <v>283464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6000</v>
      </c>
      <c r="C64" s="86">
        <v>6000</v>
      </c>
      <c r="D64" s="87">
        <v>6000</v>
      </c>
      <c r="E64" s="85">
        <v>6000</v>
      </c>
      <c r="F64" s="86">
        <v>6000</v>
      </c>
      <c r="G64" s="87">
        <v>6000</v>
      </c>
      <c r="H64" s="88">
        <v>6000</v>
      </c>
      <c r="I64" s="85">
        <v>1890</v>
      </c>
      <c r="J64" s="86">
        <v>1890</v>
      </c>
      <c r="K64" s="87">
        <v>1890</v>
      </c>
    </row>
    <row r="65" spans="1:11" x14ac:dyDescent="0.25">
      <c r="A65" s="84" t="s">
        <v>67</v>
      </c>
      <c r="B65" s="85">
        <v>47890</v>
      </c>
      <c r="C65" s="86">
        <v>47890</v>
      </c>
      <c r="D65" s="87">
        <v>47890</v>
      </c>
      <c r="E65" s="85">
        <v>47890</v>
      </c>
      <c r="F65" s="86">
        <v>47890</v>
      </c>
      <c r="G65" s="87">
        <v>47890</v>
      </c>
      <c r="H65" s="88">
        <v>47890</v>
      </c>
      <c r="I65" s="85">
        <v>47890</v>
      </c>
      <c r="J65" s="86">
        <v>47890</v>
      </c>
      <c r="K65" s="87">
        <v>47890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1.080661209431713</v>
      </c>
      <c r="C70" s="5">
        <f t="shared" ref="C70:K70" si="8">IF(ISERROR(C71/C72),0,(C71/C72))</f>
        <v>0.86026891986261389</v>
      </c>
      <c r="D70" s="5">
        <f t="shared" si="8"/>
        <v>0.8698500824604104</v>
      </c>
      <c r="E70" s="5">
        <f t="shared" si="8"/>
        <v>1.6234327965926714</v>
      </c>
      <c r="F70" s="5">
        <f t="shared" si="8"/>
        <v>1.6123960104374717</v>
      </c>
      <c r="G70" s="5">
        <f t="shared" si="8"/>
        <v>1.6123960104374717</v>
      </c>
      <c r="H70" s="5">
        <f t="shared" si="8"/>
        <v>1.1628668435776071</v>
      </c>
      <c r="I70" s="5">
        <f t="shared" si="8"/>
        <v>1.5698841560492998</v>
      </c>
      <c r="J70" s="5">
        <f t="shared" si="8"/>
        <v>1.4907235693290073</v>
      </c>
      <c r="K70" s="5">
        <f t="shared" si="8"/>
        <v>1.4760823636753859</v>
      </c>
    </row>
    <row r="71" spans="1:11" ht="13" hidden="1" x14ac:dyDescent="0.3">
      <c r="A71" s="1" t="s">
        <v>120</v>
      </c>
      <c r="B71" s="2">
        <f>+B83</f>
        <v>73402457</v>
      </c>
      <c r="C71" s="2">
        <f t="shared" ref="C71:K71" si="9">+C83</f>
        <v>85638324</v>
      </c>
      <c r="D71" s="2">
        <f t="shared" si="9"/>
        <v>83082084</v>
      </c>
      <c r="E71" s="2">
        <f t="shared" si="9"/>
        <v>134826360</v>
      </c>
      <c r="F71" s="2">
        <f t="shared" si="9"/>
        <v>163728115</v>
      </c>
      <c r="G71" s="2">
        <f t="shared" si="9"/>
        <v>163728115</v>
      </c>
      <c r="H71" s="2">
        <f t="shared" si="9"/>
        <v>122959155</v>
      </c>
      <c r="I71" s="2">
        <f t="shared" si="9"/>
        <v>176649852</v>
      </c>
      <c r="J71" s="2">
        <f t="shared" si="9"/>
        <v>164165784</v>
      </c>
      <c r="K71" s="2">
        <f t="shared" si="9"/>
        <v>162613576</v>
      </c>
    </row>
    <row r="72" spans="1:11" ht="13" hidden="1" x14ac:dyDescent="0.3">
      <c r="A72" s="1" t="s">
        <v>121</v>
      </c>
      <c r="B72" s="2">
        <f>+B77</f>
        <v>67923653</v>
      </c>
      <c r="C72" s="2">
        <f t="shared" ref="C72:K72" si="10">+C77</f>
        <v>99548318</v>
      </c>
      <c r="D72" s="2">
        <f t="shared" si="10"/>
        <v>95513107</v>
      </c>
      <c r="E72" s="2">
        <f t="shared" si="10"/>
        <v>83050164</v>
      </c>
      <c r="F72" s="2">
        <f t="shared" si="10"/>
        <v>101543364</v>
      </c>
      <c r="G72" s="2">
        <f t="shared" si="10"/>
        <v>101543364</v>
      </c>
      <c r="H72" s="2">
        <f t="shared" si="10"/>
        <v>105737949</v>
      </c>
      <c r="I72" s="2">
        <f t="shared" si="10"/>
        <v>112524132</v>
      </c>
      <c r="J72" s="2">
        <f t="shared" si="10"/>
        <v>110124900</v>
      </c>
      <c r="K72" s="2">
        <f t="shared" si="10"/>
        <v>110165652</v>
      </c>
    </row>
    <row r="73" spans="1:11" ht="13" hidden="1" x14ac:dyDescent="0.3">
      <c r="A73" s="1" t="s">
        <v>122</v>
      </c>
      <c r="B73" s="2">
        <f>+B74</f>
        <v>3641903.9999999986</v>
      </c>
      <c r="C73" s="2">
        <f t="shared" ref="C73:K73" si="11">+(C78+C80+C81+C82)-(B78+B80+B81+B82)</f>
        <v>-4272703</v>
      </c>
      <c r="D73" s="2">
        <f t="shared" si="11"/>
        <v>16013610</v>
      </c>
      <c r="E73" s="2">
        <f t="shared" si="11"/>
        <v>-11187719</v>
      </c>
      <c r="F73" s="2">
        <f>+(F78+F80+F81+F82)-(D78+D80+D81+D82)</f>
        <v>3380785</v>
      </c>
      <c r="G73" s="2">
        <f>+(G78+G80+G81+G82)-(D78+D80+D81+D82)</f>
        <v>3380785</v>
      </c>
      <c r="H73" s="2">
        <f>+(H78+H80+H81+H82)-(D78+D80+D81+D82)</f>
        <v>-530590</v>
      </c>
      <c r="I73" s="2">
        <f>+(I78+I80+I81+I82)-(E78+E80+E81+E82)</f>
        <v>11877757</v>
      </c>
      <c r="J73" s="2">
        <f t="shared" si="11"/>
        <v>4416024</v>
      </c>
      <c r="K73" s="2">
        <f t="shared" si="11"/>
        <v>-484380</v>
      </c>
    </row>
    <row r="74" spans="1:11" ht="13" hidden="1" x14ac:dyDescent="0.3">
      <c r="A74" s="1" t="s">
        <v>123</v>
      </c>
      <c r="B74" s="2">
        <f>+TREND(C74:E74)</f>
        <v>3641903.9999999986</v>
      </c>
      <c r="C74" s="2">
        <f>+C73</f>
        <v>-4272703</v>
      </c>
      <c r="D74" s="2">
        <f t="shared" ref="D74:K74" si="12">+D73</f>
        <v>16013610</v>
      </c>
      <c r="E74" s="2">
        <f t="shared" si="12"/>
        <v>-11187719</v>
      </c>
      <c r="F74" s="2">
        <f t="shared" si="12"/>
        <v>3380785</v>
      </c>
      <c r="G74" s="2">
        <f t="shared" si="12"/>
        <v>3380785</v>
      </c>
      <c r="H74" s="2">
        <f t="shared" si="12"/>
        <v>-530590</v>
      </c>
      <c r="I74" s="2">
        <f t="shared" si="12"/>
        <v>11877757</v>
      </c>
      <c r="J74" s="2">
        <f t="shared" si="12"/>
        <v>4416024</v>
      </c>
      <c r="K74" s="2">
        <f t="shared" si="12"/>
        <v>-484380</v>
      </c>
    </row>
    <row r="75" spans="1:11" ht="13" hidden="1" x14ac:dyDescent="0.3">
      <c r="A75" s="1" t="s">
        <v>124</v>
      </c>
      <c r="B75" s="2">
        <f>+B84-(((B80+B81+B82+B78)*B70)-B79)</f>
        <v>-16454234.944907025</v>
      </c>
      <c r="C75" s="2">
        <f t="shared" ref="C75:K75" si="13">+C84-(((C80+C81+C82+C78)*C70)-C79)</f>
        <v>18432159.030457027</v>
      </c>
      <c r="D75" s="2">
        <f t="shared" si="13"/>
        <v>32929998.047589272</v>
      </c>
      <c r="E75" s="2">
        <f t="shared" si="13"/>
        <v>-43477377.631162047</v>
      </c>
      <c r="F75" s="2">
        <f t="shared" si="13"/>
        <v>-24275015.357988685</v>
      </c>
      <c r="G75" s="2">
        <f t="shared" si="13"/>
        <v>-24275015.357988685</v>
      </c>
      <c r="H75" s="2">
        <f t="shared" si="13"/>
        <v>4392638.9721121788</v>
      </c>
      <c r="I75" s="2">
        <f t="shared" si="13"/>
        <v>-22283058.144981176</v>
      </c>
      <c r="J75" s="2">
        <f t="shared" si="13"/>
        <v>-41089831.807611018</v>
      </c>
      <c r="K75" s="2">
        <f t="shared" si="13"/>
        <v>-32938368.53676033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67923653</v>
      </c>
      <c r="C77" s="3">
        <v>99548318</v>
      </c>
      <c r="D77" s="3">
        <v>95513107</v>
      </c>
      <c r="E77" s="3">
        <v>83050164</v>
      </c>
      <c r="F77" s="3">
        <v>101543364</v>
      </c>
      <c r="G77" s="3">
        <v>101543364</v>
      </c>
      <c r="H77" s="3">
        <v>105737949</v>
      </c>
      <c r="I77" s="3">
        <v>112524132</v>
      </c>
      <c r="J77" s="3">
        <v>110124900</v>
      </c>
      <c r="K77" s="3">
        <v>110165652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4772724</v>
      </c>
      <c r="E78" s="3">
        <v>0</v>
      </c>
      <c r="F78" s="3">
        <v>0</v>
      </c>
      <c r="G78" s="3">
        <v>0</v>
      </c>
      <c r="H78" s="3">
        <v>5059087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53056734</v>
      </c>
      <c r="C79" s="3">
        <v>55014847</v>
      </c>
      <c r="D79" s="3">
        <v>95101909</v>
      </c>
      <c r="E79" s="3">
        <v>75048980</v>
      </c>
      <c r="F79" s="3">
        <v>106734106</v>
      </c>
      <c r="G79" s="3">
        <v>106734106</v>
      </c>
      <c r="H79" s="3">
        <v>85553313</v>
      </c>
      <c r="I79" s="3">
        <v>115371613</v>
      </c>
      <c r="J79" s="3">
        <v>97205053</v>
      </c>
      <c r="K79" s="3">
        <v>105501877</v>
      </c>
    </row>
    <row r="80" spans="1:11" ht="13" hidden="1" x14ac:dyDescent="0.3">
      <c r="A80" s="1" t="s">
        <v>71</v>
      </c>
      <c r="B80" s="3">
        <v>39555454</v>
      </c>
      <c r="C80" s="3">
        <v>29356182</v>
      </c>
      <c r="D80" s="3">
        <v>35526063</v>
      </c>
      <c r="E80" s="3">
        <v>36399424</v>
      </c>
      <c r="F80" s="3">
        <v>44112818</v>
      </c>
      <c r="G80" s="3">
        <v>44112818</v>
      </c>
      <c r="H80" s="3">
        <v>29646474</v>
      </c>
      <c r="I80" s="3">
        <v>41666718</v>
      </c>
      <c r="J80" s="3">
        <v>42601590</v>
      </c>
      <c r="K80" s="3">
        <v>42532086</v>
      </c>
    </row>
    <row r="81" spans="1:11" ht="13" hidden="1" x14ac:dyDescent="0.3">
      <c r="A81" s="1" t="s">
        <v>72</v>
      </c>
      <c r="B81" s="3">
        <v>39453378</v>
      </c>
      <c r="C81" s="3">
        <v>45379947</v>
      </c>
      <c r="D81" s="3">
        <v>50450952</v>
      </c>
      <c r="E81" s="3">
        <v>43162596</v>
      </c>
      <c r="F81" s="3">
        <v>50017706</v>
      </c>
      <c r="G81" s="3">
        <v>50017706</v>
      </c>
      <c r="H81" s="3">
        <v>55513588</v>
      </c>
      <c r="I81" s="3">
        <v>49773059</v>
      </c>
      <c r="J81" s="3">
        <v>53254211</v>
      </c>
      <c r="K81" s="3">
        <v>52839335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73402457</v>
      </c>
      <c r="C83" s="3">
        <v>85638324</v>
      </c>
      <c r="D83" s="3">
        <v>83082084</v>
      </c>
      <c r="E83" s="3">
        <v>134826360</v>
      </c>
      <c r="F83" s="3">
        <v>163728115</v>
      </c>
      <c r="G83" s="3">
        <v>163728115</v>
      </c>
      <c r="H83" s="3">
        <v>122959155</v>
      </c>
      <c r="I83" s="3">
        <v>176649852</v>
      </c>
      <c r="J83" s="3">
        <v>164165784</v>
      </c>
      <c r="K83" s="3">
        <v>162613576</v>
      </c>
    </row>
    <row r="84" spans="1:11" ht="13" hidden="1" x14ac:dyDescent="0.3">
      <c r="A84" s="1" t="s">
        <v>75</v>
      </c>
      <c r="B84" s="3">
        <v>15870811</v>
      </c>
      <c r="C84" s="3">
        <v>27710481</v>
      </c>
      <c r="D84" s="3">
        <v>16766757</v>
      </c>
      <c r="E84" s="3">
        <v>10637235</v>
      </c>
      <c r="F84" s="3">
        <v>20766560</v>
      </c>
      <c r="G84" s="3">
        <v>20766560</v>
      </c>
      <c r="H84" s="3">
        <v>23752183</v>
      </c>
      <c r="I84" s="3">
        <v>5895186</v>
      </c>
      <c r="J84" s="3">
        <v>4599617</v>
      </c>
      <c r="K84" s="3">
        <v>2335827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112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16739273</v>
      </c>
      <c r="C5" s="17">
        <v>17309472</v>
      </c>
      <c r="D5" s="21">
        <v>17042980</v>
      </c>
      <c r="E5" s="22">
        <v>17000000</v>
      </c>
      <c r="F5" s="17">
        <v>23797536</v>
      </c>
      <c r="G5" s="23">
        <v>23797536</v>
      </c>
      <c r="H5" s="19">
        <v>25036114</v>
      </c>
      <c r="I5" s="22">
        <v>23999999</v>
      </c>
      <c r="J5" s="17">
        <v>25055999</v>
      </c>
      <c r="K5" s="23">
        <v>25682400</v>
      </c>
    </row>
    <row r="6" spans="1:11" x14ac:dyDescent="0.25">
      <c r="A6" s="20" t="s">
        <v>18</v>
      </c>
      <c r="B6" s="17">
        <v>642384</v>
      </c>
      <c r="C6" s="17">
        <v>662758</v>
      </c>
      <c r="D6" s="21">
        <v>660063</v>
      </c>
      <c r="E6" s="22">
        <v>760000</v>
      </c>
      <c r="F6" s="17">
        <v>760000</v>
      </c>
      <c r="G6" s="23">
        <v>760000</v>
      </c>
      <c r="H6" s="19">
        <v>755920</v>
      </c>
      <c r="I6" s="22">
        <v>793440</v>
      </c>
      <c r="J6" s="17">
        <v>829938</v>
      </c>
      <c r="K6" s="23">
        <v>850687</v>
      </c>
    </row>
    <row r="7" spans="1:11" x14ac:dyDescent="0.25">
      <c r="A7" s="20" t="s">
        <v>19</v>
      </c>
      <c r="B7" s="17">
        <v>1070483</v>
      </c>
      <c r="C7" s="17">
        <v>2950148</v>
      </c>
      <c r="D7" s="21">
        <v>4577127</v>
      </c>
      <c r="E7" s="22">
        <v>5000000</v>
      </c>
      <c r="F7" s="17">
        <v>5000000</v>
      </c>
      <c r="G7" s="23">
        <v>5000000</v>
      </c>
      <c r="H7" s="19">
        <v>3842294</v>
      </c>
      <c r="I7" s="22">
        <v>4000000</v>
      </c>
      <c r="J7" s="17">
        <v>4180000</v>
      </c>
      <c r="K7" s="23">
        <v>4284500</v>
      </c>
    </row>
    <row r="8" spans="1:11" x14ac:dyDescent="0.25">
      <c r="A8" s="20" t="s">
        <v>20</v>
      </c>
      <c r="B8" s="17">
        <v>139932582</v>
      </c>
      <c r="C8" s="17">
        <v>156471093</v>
      </c>
      <c r="D8" s="21">
        <v>163328162</v>
      </c>
      <c r="E8" s="22">
        <v>183618650</v>
      </c>
      <c r="F8" s="17">
        <v>173964550</v>
      </c>
      <c r="G8" s="23">
        <v>173964550</v>
      </c>
      <c r="H8" s="19">
        <v>171915792</v>
      </c>
      <c r="I8" s="22">
        <v>174146050</v>
      </c>
      <c r="J8" s="17">
        <v>168430600</v>
      </c>
      <c r="K8" s="23">
        <v>175990315</v>
      </c>
    </row>
    <row r="9" spans="1:11" x14ac:dyDescent="0.25">
      <c r="A9" s="20" t="s">
        <v>21</v>
      </c>
      <c r="B9" s="17">
        <v>6020202</v>
      </c>
      <c r="C9" s="17">
        <v>7756966</v>
      </c>
      <c r="D9" s="21">
        <v>13658170</v>
      </c>
      <c r="E9" s="22">
        <v>108143501</v>
      </c>
      <c r="F9" s="17">
        <v>154189585</v>
      </c>
      <c r="G9" s="23">
        <v>154189585</v>
      </c>
      <c r="H9" s="19">
        <v>25037825</v>
      </c>
      <c r="I9" s="22">
        <v>119053483</v>
      </c>
      <c r="J9" s="17">
        <v>34983586</v>
      </c>
      <c r="K9" s="23">
        <v>36445595</v>
      </c>
    </row>
    <row r="10" spans="1:11" x14ac:dyDescent="0.25">
      <c r="A10" s="24" t="s">
        <v>115</v>
      </c>
      <c r="B10" s="25">
        <f>SUM(B5:B9)</f>
        <v>164404924</v>
      </c>
      <c r="C10" s="26">
        <f t="shared" ref="C10:K10" si="0">SUM(C5:C9)</f>
        <v>185150437</v>
      </c>
      <c r="D10" s="27">
        <f t="shared" si="0"/>
        <v>199266502</v>
      </c>
      <c r="E10" s="25">
        <f t="shared" si="0"/>
        <v>314522151</v>
      </c>
      <c r="F10" s="26">
        <f t="shared" si="0"/>
        <v>357711671</v>
      </c>
      <c r="G10" s="28">
        <f t="shared" si="0"/>
        <v>357711671</v>
      </c>
      <c r="H10" s="29">
        <f t="shared" si="0"/>
        <v>226587945</v>
      </c>
      <c r="I10" s="25">
        <f t="shared" si="0"/>
        <v>321992972</v>
      </c>
      <c r="J10" s="26">
        <f t="shared" si="0"/>
        <v>233480123</v>
      </c>
      <c r="K10" s="28">
        <f t="shared" si="0"/>
        <v>243253497</v>
      </c>
    </row>
    <row r="11" spans="1:11" x14ac:dyDescent="0.25">
      <c r="A11" s="20" t="s">
        <v>22</v>
      </c>
      <c r="B11" s="17">
        <v>83006517</v>
      </c>
      <c r="C11" s="17">
        <v>88009592</v>
      </c>
      <c r="D11" s="21">
        <v>92861998</v>
      </c>
      <c r="E11" s="22">
        <v>101698533</v>
      </c>
      <c r="F11" s="17">
        <v>100376056</v>
      </c>
      <c r="G11" s="23">
        <v>100376056</v>
      </c>
      <c r="H11" s="19">
        <v>100414483</v>
      </c>
      <c r="I11" s="22">
        <v>111652474</v>
      </c>
      <c r="J11" s="17">
        <v>115958764</v>
      </c>
      <c r="K11" s="23">
        <v>120937953</v>
      </c>
    </row>
    <row r="12" spans="1:11" x14ac:dyDescent="0.25">
      <c r="A12" s="20" t="s">
        <v>23</v>
      </c>
      <c r="B12" s="17">
        <v>11669658</v>
      </c>
      <c r="C12" s="17">
        <v>12724283</v>
      </c>
      <c r="D12" s="21">
        <v>13233108</v>
      </c>
      <c r="E12" s="22">
        <v>15242208</v>
      </c>
      <c r="F12" s="17">
        <v>15009931</v>
      </c>
      <c r="G12" s="23">
        <v>15009931</v>
      </c>
      <c r="H12" s="19">
        <v>13889971</v>
      </c>
      <c r="I12" s="22">
        <v>14960939</v>
      </c>
      <c r="J12" s="17">
        <v>15634184</v>
      </c>
      <c r="K12" s="23">
        <v>16025039</v>
      </c>
    </row>
    <row r="13" spans="1:11" x14ac:dyDescent="0.25">
      <c r="A13" s="20" t="s">
        <v>24</v>
      </c>
      <c r="B13" s="17">
        <v>25790758</v>
      </c>
      <c r="C13" s="17">
        <v>18718965</v>
      </c>
      <c r="D13" s="21">
        <v>23116792</v>
      </c>
      <c r="E13" s="22">
        <v>2983363</v>
      </c>
      <c r="F13" s="17">
        <v>43129542</v>
      </c>
      <c r="G13" s="23">
        <v>43129542</v>
      </c>
      <c r="H13" s="19">
        <v>33458610</v>
      </c>
      <c r="I13" s="22">
        <v>43476745</v>
      </c>
      <c r="J13" s="17">
        <v>45461282</v>
      </c>
      <c r="K13" s="23">
        <v>47460134</v>
      </c>
    </row>
    <row r="14" spans="1:11" x14ac:dyDescent="0.25">
      <c r="A14" s="20" t="s">
        <v>25</v>
      </c>
      <c r="B14" s="17">
        <v>2104206</v>
      </c>
      <c r="C14" s="17">
        <v>1593575</v>
      </c>
      <c r="D14" s="21">
        <v>2234497</v>
      </c>
      <c r="E14" s="22">
        <v>2100000</v>
      </c>
      <c r="F14" s="17">
        <v>1410000</v>
      </c>
      <c r="G14" s="23">
        <v>1410000</v>
      </c>
      <c r="H14" s="19">
        <v>1664315</v>
      </c>
      <c r="I14" s="22">
        <v>510000</v>
      </c>
      <c r="J14" s="17">
        <v>532950</v>
      </c>
      <c r="K14" s="23">
        <v>532952</v>
      </c>
    </row>
    <row r="15" spans="1:11" x14ac:dyDescent="0.25">
      <c r="A15" s="20" t="s">
        <v>26</v>
      </c>
      <c r="B15" s="17">
        <v>2629332</v>
      </c>
      <c r="C15" s="17">
        <v>2092494</v>
      </c>
      <c r="D15" s="21">
        <v>1933510</v>
      </c>
      <c r="E15" s="22">
        <v>-982413</v>
      </c>
      <c r="F15" s="17">
        <v>2304783</v>
      </c>
      <c r="G15" s="23">
        <v>2304783</v>
      </c>
      <c r="H15" s="19">
        <v>4642874</v>
      </c>
      <c r="I15" s="22">
        <v>3750000</v>
      </c>
      <c r="J15" s="17">
        <v>3032220</v>
      </c>
      <c r="K15" s="23">
        <v>3144729</v>
      </c>
    </row>
    <row r="16" spans="1:11" x14ac:dyDescent="0.25">
      <c r="A16" s="20" t="s">
        <v>27</v>
      </c>
      <c r="B16" s="17">
        <v>2758012</v>
      </c>
      <c r="C16" s="17">
        <v>2581039</v>
      </c>
      <c r="D16" s="21">
        <v>1317815</v>
      </c>
      <c r="E16" s="22">
        <v>1070000</v>
      </c>
      <c r="F16" s="17">
        <v>1240983</v>
      </c>
      <c r="G16" s="23">
        <v>1240983</v>
      </c>
      <c r="H16" s="19">
        <v>336890</v>
      </c>
      <c r="I16" s="22">
        <v>1050983</v>
      </c>
      <c r="J16" s="17">
        <v>1098278</v>
      </c>
      <c r="K16" s="23">
        <v>1098282</v>
      </c>
    </row>
    <row r="17" spans="1:11" x14ac:dyDescent="0.25">
      <c r="A17" s="20" t="s">
        <v>28</v>
      </c>
      <c r="B17" s="17">
        <v>73936750</v>
      </c>
      <c r="C17" s="17">
        <v>110535534</v>
      </c>
      <c r="D17" s="21">
        <v>90041009</v>
      </c>
      <c r="E17" s="22">
        <v>105229150</v>
      </c>
      <c r="F17" s="17">
        <v>202995864</v>
      </c>
      <c r="G17" s="23">
        <v>202995864</v>
      </c>
      <c r="H17" s="19">
        <v>105955322</v>
      </c>
      <c r="I17" s="22">
        <v>107977298</v>
      </c>
      <c r="J17" s="17">
        <v>116468181</v>
      </c>
      <c r="K17" s="23">
        <v>118948607</v>
      </c>
    </row>
    <row r="18" spans="1:11" x14ac:dyDescent="0.25">
      <c r="A18" s="30" t="s">
        <v>29</v>
      </c>
      <c r="B18" s="31">
        <f>SUM(B11:B17)</f>
        <v>201895233</v>
      </c>
      <c r="C18" s="32">
        <f t="shared" ref="C18:K18" si="1">SUM(C11:C17)</f>
        <v>236255482</v>
      </c>
      <c r="D18" s="33">
        <f t="shared" si="1"/>
        <v>224738729</v>
      </c>
      <c r="E18" s="31">
        <f t="shared" si="1"/>
        <v>227340841</v>
      </c>
      <c r="F18" s="32">
        <f t="shared" si="1"/>
        <v>366467159</v>
      </c>
      <c r="G18" s="34">
        <f t="shared" si="1"/>
        <v>366467159</v>
      </c>
      <c r="H18" s="35">
        <f t="shared" si="1"/>
        <v>260362465</v>
      </c>
      <c r="I18" s="31">
        <f t="shared" si="1"/>
        <v>283378439</v>
      </c>
      <c r="J18" s="32">
        <f t="shared" si="1"/>
        <v>298185859</v>
      </c>
      <c r="K18" s="34">
        <f t="shared" si="1"/>
        <v>308147696</v>
      </c>
    </row>
    <row r="19" spans="1:11" x14ac:dyDescent="0.25">
      <c r="A19" s="30" t="s">
        <v>30</v>
      </c>
      <c r="B19" s="36">
        <f>+B10-B18</f>
        <v>-37490309</v>
      </c>
      <c r="C19" s="37">
        <f t="shared" ref="C19:K19" si="2">+C10-C18</f>
        <v>-51105045</v>
      </c>
      <c r="D19" s="38">
        <f t="shared" si="2"/>
        <v>-25472227</v>
      </c>
      <c r="E19" s="36">
        <f t="shared" si="2"/>
        <v>87181310</v>
      </c>
      <c r="F19" s="37">
        <f t="shared" si="2"/>
        <v>-8755488</v>
      </c>
      <c r="G19" s="39">
        <f t="shared" si="2"/>
        <v>-8755488</v>
      </c>
      <c r="H19" s="40">
        <f t="shared" si="2"/>
        <v>-33774520</v>
      </c>
      <c r="I19" s="36">
        <f t="shared" si="2"/>
        <v>38614533</v>
      </c>
      <c r="J19" s="37">
        <f t="shared" si="2"/>
        <v>-64705736</v>
      </c>
      <c r="K19" s="39">
        <f t="shared" si="2"/>
        <v>-64894199</v>
      </c>
    </row>
    <row r="20" spans="1:11" x14ac:dyDescent="0.25">
      <c r="A20" s="41" t="s">
        <v>31</v>
      </c>
      <c r="B20" s="42">
        <v>35308512</v>
      </c>
      <c r="C20" s="43">
        <v>61954385</v>
      </c>
      <c r="D20" s="44">
        <v>93087357</v>
      </c>
      <c r="E20" s="42">
        <v>79985600</v>
      </c>
      <c r="F20" s="43">
        <v>92407258</v>
      </c>
      <c r="G20" s="45">
        <v>92407258</v>
      </c>
      <c r="H20" s="46">
        <v>86259319</v>
      </c>
      <c r="I20" s="42">
        <v>73476950</v>
      </c>
      <c r="J20" s="43">
        <v>33687000</v>
      </c>
      <c r="K20" s="45">
        <v>35108200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-2181797</v>
      </c>
      <c r="C22" s="55">
        <f t="shared" ref="C22:K22" si="3">SUM(C19:C21)</f>
        <v>10849340</v>
      </c>
      <c r="D22" s="56">
        <f t="shared" si="3"/>
        <v>67615130</v>
      </c>
      <c r="E22" s="54">
        <f t="shared" si="3"/>
        <v>167166910</v>
      </c>
      <c r="F22" s="55">
        <f t="shared" si="3"/>
        <v>83651770</v>
      </c>
      <c r="G22" s="57">
        <f t="shared" si="3"/>
        <v>83651770</v>
      </c>
      <c r="H22" s="58">
        <f t="shared" si="3"/>
        <v>52484799</v>
      </c>
      <c r="I22" s="54">
        <f t="shared" si="3"/>
        <v>112091483</v>
      </c>
      <c r="J22" s="55">
        <f t="shared" si="3"/>
        <v>-31018736</v>
      </c>
      <c r="K22" s="57">
        <f t="shared" si="3"/>
        <v>-29785999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-2181797</v>
      </c>
      <c r="C24" s="37">
        <f t="shared" ref="C24:K24" si="4">SUM(C22:C23)</f>
        <v>10849340</v>
      </c>
      <c r="D24" s="38">
        <f t="shared" si="4"/>
        <v>67615130</v>
      </c>
      <c r="E24" s="36">
        <f t="shared" si="4"/>
        <v>167166910</v>
      </c>
      <c r="F24" s="37">
        <f t="shared" si="4"/>
        <v>83651770</v>
      </c>
      <c r="G24" s="39">
        <f t="shared" si="4"/>
        <v>83651770</v>
      </c>
      <c r="H24" s="40">
        <f t="shared" si="4"/>
        <v>52484799</v>
      </c>
      <c r="I24" s="36">
        <f t="shared" si="4"/>
        <v>112091483</v>
      </c>
      <c r="J24" s="37">
        <f t="shared" si="4"/>
        <v>-31018736</v>
      </c>
      <c r="K24" s="39">
        <f t="shared" si="4"/>
        <v>-29785999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531611995</v>
      </c>
      <c r="C27" s="66">
        <v>535809591</v>
      </c>
      <c r="D27" s="67">
        <v>629596629</v>
      </c>
      <c r="E27" s="68">
        <v>77341027</v>
      </c>
      <c r="F27" s="66">
        <v>92726788</v>
      </c>
      <c r="G27" s="69">
        <v>92726788</v>
      </c>
      <c r="H27" s="70">
        <v>84301223</v>
      </c>
      <c r="I27" s="68">
        <v>68269693</v>
      </c>
      <c r="J27" s="66">
        <v>42976089</v>
      </c>
      <c r="K27" s="69">
        <v>44069503</v>
      </c>
    </row>
    <row r="28" spans="1:11" x14ac:dyDescent="0.25">
      <c r="A28" s="71" t="s">
        <v>36</v>
      </c>
      <c r="B28" s="17">
        <v>97166345</v>
      </c>
      <c r="C28" s="17">
        <v>111227684</v>
      </c>
      <c r="D28" s="21">
        <v>138798914</v>
      </c>
      <c r="E28" s="22">
        <v>70029765</v>
      </c>
      <c r="F28" s="17">
        <v>81369744</v>
      </c>
      <c r="G28" s="23">
        <v>81369744</v>
      </c>
      <c r="H28" s="19">
        <v>24827827</v>
      </c>
      <c r="I28" s="22">
        <v>64530040</v>
      </c>
      <c r="J28" s="17">
        <v>39112630</v>
      </c>
      <c r="K28" s="23">
        <v>40090447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-2608115</v>
      </c>
      <c r="D30" s="21">
        <v>5856033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434445650</v>
      </c>
      <c r="C31" s="17">
        <v>427190022</v>
      </c>
      <c r="D31" s="21">
        <v>484941682</v>
      </c>
      <c r="E31" s="22">
        <v>7311262</v>
      </c>
      <c r="F31" s="17">
        <v>5878782</v>
      </c>
      <c r="G31" s="23">
        <v>5878782</v>
      </c>
      <c r="H31" s="19">
        <v>52383089</v>
      </c>
      <c r="I31" s="22">
        <v>3739653</v>
      </c>
      <c r="J31" s="17">
        <v>3863459</v>
      </c>
      <c r="K31" s="23">
        <v>3979056</v>
      </c>
    </row>
    <row r="32" spans="1:11" x14ac:dyDescent="0.25">
      <c r="A32" s="30" t="s">
        <v>39</v>
      </c>
      <c r="B32" s="66">
        <f>SUM(B28:B31)</f>
        <v>531611995</v>
      </c>
      <c r="C32" s="66">
        <f t="shared" ref="C32:K32" si="5">SUM(C28:C31)</f>
        <v>535809591</v>
      </c>
      <c r="D32" s="67">
        <f t="shared" si="5"/>
        <v>629596629</v>
      </c>
      <c r="E32" s="68">
        <f t="shared" si="5"/>
        <v>77341027</v>
      </c>
      <c r="F32" s="66">
        <f t="shared" si="5"/>
        <v>87248526</v>
      </c>
      <c r="G32" s="69">
        <f t="shared" si="5"/>
        <v>87248526</v>
      </c>
      <c r="H32" s="70">
        <f t="shared" si="5"/>
        <v>77210916</v>
      </c>
      <c r="I32" s="68">
        <f t="shared" si="5"/>
        <v>68269693</v>
      </c>
      <c r="J32" s="66">
        <f t="shared" si="5"/>
        <v>42976089</v>
      </c>
      <c r="K32" s="69">
        <f t="shared" si="5"/>
        <v>44069503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56274010</v>
      </c>
      <c r="C35" s="17">
        <v>84076690</v>
      </c>
      <c r="D35" s="21">
        <v>59577991</v>
      </c>
      <c r="E35" s="22">
        <v>254870400</v>
      </c>
      <c r="F35" s="17">
        <v>110570154</v>
      </c>
      <c r="G35" s="23">
        <v>110570154</v>
      </c>
      <c r="H35" s="19">
        <v>43300631</v>
      </c>
      <c r="I35" s="22">
        <v>155226165</v>
      </c>
      <c r="J35" s="17">
        <v>36487449</v>
      </c>
      <c r="K35" s="23">
        <v>41602840</v>
      </c>
    </row>
    <row r="36" spans="1:11" x14ac:dyDescent="0.25">
      <c r="A36" s="20" t="s">
        <v>42</v>
      </c>
      <c r="B36" s="17">
        <v>378596079</v>
      </c>
      <c r="C36" s="17">
        <v>391444288</v>
      </c>
      <c r="D36" s="21">
        <v>468228328</v>
      </c>
      <c r="E36" s="22">
        <v>525001223</v>
      </c>
      <c r="F36" s="17">
        <v>540740805</v>
      </c>
      <c r="G36" s="23">
        <v>540740805</v>
      </c>
      <c r="H36" s="19">
        <v>515122219</v>
      </c>
      <c r="I36" s="22">
        <v>500882194</v>
      </c>
      <c r="J36" s="17">
        <v>495504157</v>
      </c>
      <c r="K36" s="23">
        <v>516510254</v>
      </c>
    </row>
    <row r="37" spans="1:11" x14ac:dyDescent="0.25">
      <c r="A37" s="20" t="s">
        <v>43</v>
      </c>
      <c r="B37" s="17">
        <v>59043110</v>
      </c>
      <c r="C37" s="17">
        <v>89127884</v>
      </c>
      <c r="D37" s="21">
        <v>82607965</v>
      </c>
      <c r="E37" s="22">
        <v>140234904</v>
      </c>
      <c r="F37" s="17">
        <v>33469686</v>
      </c>
      <c r="G37" s="23">
        <v>33469686</v>
      </c>
      <c r="H37" s="19">
        <v>65189413</v>
      </c>
      <c r="I37" s="22">
        <v>37484269</v>
      </c>
      <c r="J37" s="17">
        <v>33176511</v>
      </c>
      <c r="K37" s="23">
        <v>34761362</v>
      </c>
    </row>
    <row r="38" spans="1:11" x14ac:dyDescent="0.25">
      <c r="A38" s="20" t="s">
        <v>44</v>
      </c>
      <c r="B38" s="17">
        <v>11373681</v>
      </c>
      <c r="C38" s="17">
        <v>9566398</v>
      </c>
      <c r="D38" s="21">
        <v>9822821</v>
      </c>
      <c r="E38" s="22">
        <v>45860335</v>
      </c>
      <c r="F38" s="17">
        <v>44219269</v>
      </c>
      <c r="G38" s="23">
        <v>44219269</v>
      </c>
      <c r="H38" s="19">
        <v>5373095</v>
      </c>
      <c r="I38" s="22">
        <v>8049499</v>
      </c>
      <c r="J38" s="17">
        <v>8417617</v>
      </c>
      <c r="K38" s="23">
        <v>8722566</v>
      </c>
    </row>
    <row r="39" spans="1:11" x14ac:dyDescent="0.25">
      <c r="A39" s="20" t="s">
        <v>45</v>
      </c>
      <c r="B39" s="17">
        <v>366635095</v>
      </c>
      <c r="C39" s="17">
        <v>362476272</v>
      </c>
      <c r="D39" s="21">
        <v>367760403</v>
      </c>
      <c r="E39" s="22">
        <v>593776384</v>
      </c>
      <c r="F39" s="17">
        <v>573622004</v>
      </c>
      <c r="G39" s="23">
        <v>573622004</v>
      </c>
      <c r="H39" s="19">
        <v>435375543</v>
      </c>
      <c r="I39" s="22">
        <v>610574591</v>
      </c>
      <c r="J39" s="17">
        <v>490397478</v>
      </c>
      <c r="K39" s="23">
        <v>514629166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10983824</v>
      </c>
      <c r="C42" s="17">
        <v>19619797</v>
      </c>
      <c r="D42" s="21">
        <v>30621504</v>
      </c>
      <c r="E42" s="22">
        <v>235001851</v>
      </c>
      <c r="F42" s="17">
        <v>90254634</v>
      </c>
      <c r="G42" s="23">
        <v>90254634</v>
      </c>
      <c r="H42" s="19">
        <v>-107720101</v>
      </c>
      <c r="I42" s="22">
        <v>166649442</v>
      </c>
      <c r="J42" s="17">
        <v>25628342</v>
      </c>
      <c r="K42" s="23">
        <v>29786104</v>
      </c>
    </row>
    <row r="43" spans="1:11" x14ac:dyDescent="0.25">
      <c r="A43" s="20" t="s">
        <v>48</v>
      </c>
      <c r="B43" s="17">
        <v>130485</v>
      </c>
      <c r="C43" s="17">
        <v>136360</v>
      </c>
      <c r="D43" s="21">
        <v>0</v>
      </c>
      <c r="E43" s="22">
        <v>-88942177</v>
      </c>
      <c r="F43" s="17">
        <v>-99335808</v>
      </c>
      <c r="G43" s="23">
        <v>-99335808</v>
      </c>
      <c r="H43" s="19">
        <v>0</v>
      </c>
      <c r="I43" s="22">
        <v>-78510146</v>
      </c>
      <c r="J43" s="17">
        <v>-49422502</v>
      </c>
      <c r="K43" s="23">
        <v>-50679928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1271799</v>
      </c>
      <c r="E44" s="22">
        <v>0</v>
      </c>
      <c r="F44" s="17">
        <v>-10000000</v>
      </c>
      <c r="G44" s="23">
        <v>-10000000</v>
      </c>
      <c r="H44" s="19">
        <v>0</v>
      </c>
      <c r="I44" s="22">
        <v>4280000</v>
      </c>
      <c r="J44" s="17">
        <v>4472600</v>
      </c>
      <c r="K44" s="23">
        <v>4472601</v>
      </c>
    </row>
    <row r="45" spans="1:11" x14ac:dyDescent="0.25">
      <c r="A45" s="30" t="s">
        <v>50</v>
      </c>
      <c r="B45" s="66">
        <v>11114309</v>
      </c>
      <c r="C45" s="66">
        <v>20981796</v>
      </c>
      <c r="D45" s="67">
        <v>31922906</v>
      </c>
      <c r="E45" s="68">
        <v>150761322</v>
      </c>
      <c r="F45" s="66">
        <v>8487690</v>
      </c>
      <c r="G45" s="69">
        <v>8487690</v>
      </c>
      <c r="H45" s="70">
        <v>-82663446</v>
      </c>
      <c r="I45" s="68">
        <v>117331641</v>
      </c>
      <c r="J45" s="66">
        <v>6736753</v>
      </c>
      <c r="K45" s="69">
        <v>10783656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10176788</v>
      </c>
      <c r="C48" s="17">
        <v>23035966</v>
      </c>
      <c r="D48" s="21">
        <v>24948906</v>
      </c>
      <c r="E48" s="22">
        <v>160276485</v>
      </c>
      <c r="F48" s="17">
        <v>9537157</v>
      </c>
      <c r="G48" s="23">
        <v>9537157</v>
      </c>
      <c r="H48" s="19">
        <v>2925309</v>
      </c>
      <c r="I48" s="22">
        <v>118614413</v>
      </c>
      <c r="J48" s="17">
        <v>8072857</v>
      </c>
      <c r="K48" s="23">
        <v>12151779</v>
      </c>
    </row>
    <row r="49" spans="1:11" x14ac:dyDescent="0.25">
      <c r="A49" s="20" t="s">
        <v>53</v>
      </c>
      <c r="B49" s="17">
        <f>+B75</f>
        <v>50220938.691058666</v>
      </c>
      <c r="C49" s="17">
        <f t="shared" ref="C49:K49" si="6">+C75</f>
        <v>55176483.483233579</v>
      </c>
      <c r="D49" s="21">
        <f t="shared" si="6"/>
        <v>58363178.63304998</v>
      </c>
      <c r="E49" s="22">
        <f t="shared" si="6"/>
        <v>22817371.391126841</v>
      </c>
      <c r="F49" s="17">
        <f t="shared" si="6"/>
        <v>-84241041.875280902</v>
      </c>
      <c r="G49" s="23">
        <f t="shared" si="6"/>
        <v>-84241041.875280902</v>
      </c>
      <c r="H49" s="19">
        <f t="shared" si="6"/>
        <v>49610280.993589088</v>
      </c>
      <c r="I49" s="22">
        <f t="shared" si="6"/>
        <v>-12587211.12083032</v>
      </c>
      <c r="J49" s="17">
        <f t="shared" si="6"/>
        <v>-10358395.642967012</v>
      </c>
      <c r="K49" s="23">
        <f t="shared" si="6"/>
        <v>-10284976.151069824</v>
      </c>
    </row>
    <row r="50" spans="1:11" x14ac:dyDescent="0.25">
      <c r="A50" s="30" t="s">
        <v>54</v>
      </c>
      <c r="B50" s="66">
        <f>+B48-B49</f>
        <v>-40044150.691058666</v>
      </c>
      <c r="C50" s="66">
        <f t="shared" ref="C50:K50" si="7">+C48-C49</f>
        <v>-32140517.483233579</v>
      </c>
      <c r="D50" s="67">
        <f t="shared" si="7"/>
        <v>-33414272.63304998</v>
      </c>
      <c r="E50" s="68">
        <f t="shared" si="7"/>
        <v>137459113.60887316</v>
      </c>
      <c r="F50" s="66">
        <f t="shared" si="7"/>
        <v>93778198.875280902</v>
      </c>
      <c r="G50" s="69">
        <f t="shared" si="7"/>
        <v>93778198.875280902</v>
      </c>
      <c r="H50" s="70">
        <f t="shared" si="7"/>
        <v>-46684971.993589088</v>
      </c>
      <c r="I50" s="68">
        <f t="shared" si="7"/>
        <v>131201624.12083033</v>
      </c>
      <c r="J50" s="66">
        <f t="shared" si="7"/>
        <v>18431252.642967012</v>
      </c>
      <c r="K50" s="69">
        <f t="shared" si="7"/>
        <v>22436755.151069824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362573011</v>
      </c>
      <c r="C53" s="17">
        <v>377134397</v>
      </c>
      <c r="D53" s="21">
        <v>417439346</v>
      </c>
      <c r="E53" s="22">
        <v>488179265</v>
      </c>
      <c r="F53" s="17">
        <v>487584753</v>
      </c>
      <c r="G53" s="23">
        <v>487584753</v>
      </c>
      <c r="H53" s="19">
        <v>480956977</v>
      </c>
      <c r="I53" s="22">
        <v>477379666</v>
      </c>
      <c r="J53" s="17">
        <v>479891039</v>
      </c>
      <c r="K53" s="23">
        <v>500506807</v>
      </c>
    </row>
    <row r="54" spans="1:11" x14ac:dyDescent="0.25">
      <c r="A54" s="20" t="s">
        <v>57</v>
      </c>
      <c r="B54" s="17">
        <v>25790758</v>
      </c>
      <c r="C54" s="17">
        <v>18718965</v>
      </c>
      <c r="D54" s="21">
        <v>23116792</v>
      </c>
      <c r="E54" s="22">
        <v>23483363</v>
      </c>
      <c r="F54" s="17">
        <v>23129542</v>
      </c>
      <c r="G54" s="23">
        <v>23129542</v>
      </c>
      <c r="H54" s="19">
        <v>25835709</v>
      </c>
      <c r="I54" s="22">
        <v>23476745</v>
      </c>
      <c r="J54" s="17">
        <v>24541282</v>
      </c>
      <c r="K54" s="23">
        <v>25619654</v>
      </c>
    </row>
    <row r="55" spans="1:11" x14ac:dyDescent="0.25">
      <c r="A55" s="20" t="s">
        <v>58</v>
      </c>
      <c r="B55" s="17">
        <v>468126747</v>
      </c>
      <c r="C55" s="17">
        <v>448619099</v>
      </c>
      <c r="D55" s="21">
        <v>503459137</v>
      </c>
      <c r="E55" s="22">
        <v>0</v>
      </c>
      <c r="F55" s="17">
        <v>18533913</v>
      </c>
      <c r="G55" s="23">
        <v>18533913</v>
      </c>
      <c r="H55" s="19">
        <v>57134069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1663506</v>
      </c>
      <c r="C56" s="17">
        <v>3254031</v>
      </c>
      <c r="D56" s="21">
        <v>4240398</v>
      </c>
      <c r="E56" s="22">
        <v>4741064</v>
      </c>
      <c r="F56" s="17">
        <v>4411256</v>
      </c>
      <c r="G56" s="23">
        <v>4411256</v>
      </c>
      <c r="H56" s="19">
        <v>3254781</v>
      </c>
      <c r="I56" s="22">
        <v>4617153</v>
      </c>
      <c r="J56" s="17">
        <v>5194867</v>
      </c>
      <c r="K56" s="23">
        <v>5354548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5270</v>
      </c>
      <c r="C64" s="86">
        <v>5270</v>
      </c>
      <c r="D64" s="87">
        <v>5270</v>
      </c>
      <c r="E64" s="85">
        <v>5000</v>
      </c>
      <c r="F64" s="86">
        <v>5000</v>
      </c>
      <c r="G64" s="87">
        <v>5000</v>
      </c>
      <c r="H64" s="88">
        <v>5000</v>
      </c>
      <c r="I64" s="85">
        <v>5000</v>
      </c>
      <c r="J64" s="86">
        <v>5225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5.0076333859518759E-5</v>
      </c>
      <c r="C70" s="5">
        <f t="shared" ref="C70:K70" si="8">IF(ISERROR(C71/C72),0,(C71/C72))</f>
        <v>0.10922031814061658</v>
      </c>
      <c r="D70" s="5">
        <f t="shared" si="8"/>
        <v>0.24071580332262835</v>
      </c>
      <c r="E70" s="5">
        <f t="shared" si="8"/>
        <v>0.94174140775824056</v>
      </c>
      <c r="F70" s="5">
        <f t="shared" si="8"/>
        <v>0.95370096006543881</v>
      </c>
      <c r="G70" s="5">
        <f t="shared" si="8"/>
        <v>0.95370096006543881</v>
      </c>
      <c r="H70" s="5">
        <f t="shared" si="8"/>
        <v>0.25842151684715592</v>
      </c>
      <c r="I70" s="5">
        <f t="shared" si="8"/>
        <v>0.96465983418231316</v>
      </c>
      <c r="J70" s="5">
        <f t="shared" si="8"/>
        <v>1.0158742778094585</v>
      </c>
      <c r="K70" s="5">
        <f t="shared" si="8"/>
        <v>1.0153100744921073</v>
      </c>
    </row>
    <row r="71" spans="1:11" ht="13" hidden="1" x14ac:dyDescent="0.3">
      <c r="A71" s="1" t="s">
        <v>120</v>
      </c>
      <c r="B71" s="2">
        <f>+B83</f>
        <v>1000</v>
      </c>
      <c r="C71" s="2">
        <f t="shared" ref="C71:K71" si="9">+C83</f>
        <v>2247461</v>
      </c>
      <c r="D71" s="2">
        <f t="shared" si="9"/>
        <v>5891423</v>
      </c>
      <c r="E71" s="2">
        <f t="shared" si="9"/>
        <v>116753523</v>
      </c>
      <c r="F71" s="2">
        <f t="shared" si="9"/>
        <v>168633234</v>
      </c>
      <c r="G71" s="2">
        <f t="shared" si="9"/>
        <v>168633234</v>
      </c>
      <c r="H71" s="2">
        <f t="shared" si="9"/>
        <v>11973693</v>
      </c>
      <c r="I71" s="2">
        <f t="shared" si="9"/>
        <v>137732797</v>
      </c>
      <c r="J71" s="2">
        <f t="shared" si="9"/>
        <v>60708145</v>
      </c>
      <c r="K71" s="2">
        <f t="shared" si="9"/>
        <v>62787703</v>
      </c>
    </row>
    <row r="72" spans="1:11" ht="13" hidden="1" x14ac:dyDescent="0.3">
      <c r="A72" s="1" t="s">
        <v>121</v>
      </c>
      <c r="B72" s="2">
        <f>+B77</f>
        <v>19969513</v>
      </c>
      <c r="C72" s="2">
        <f t="shared" ref="C72:K72" si="10">+C77</f>
        <v>20577316</v>
      </c>
      <c r="D72" s="2">
        <f t="shared" si="10"/>
        <v>24474600</v>
      </c>
      <c r="E72" s="2">
        <f t="shared" si="10"/>
        <v>123976202</v>
      </c>
      <c r="F72" s="2">
        <f t="shared" si="10"/>
        <v>176819822</v>
      </c>
      <c r="G72" s="2">
        <f t="shared" si="10"/>
        <v>176819822</v>
      </c>
      <c r="H72" s="2">
        <f t="shared" si="10"/>
        <v>46333963</v>
      </c>
      <c r="I72" s="2">
        <f t="shared" si="10"/>
        <v>142778617</v>
      </c>
      <c r="J72" s="2">
        <f t="shared" si="10"/>
        <v>59759506</v>
      </c>
      <c r="K72" s="2">
        <f t="shared" si="10"/>
        <v>61840914</v>
      </c>
    </row>
    <row r="73" spans="1:11" ht="13" hidden="1" x14ac:dyDescent="0.3">
      <c r="A73" s="1" t="s">
        <v>122</v>
      </c>
      <c r="B73" s="2">
        <f>+B74</f>
        <v>-8934044.6666666716</v>
      </c>
      <c r="C73" s="2">
        <f t="shared" ref="C73:K73" si="11">+(C78+C80+C81+C82)-(B78+B80+B81+B82)</f>
        <v>12296447</v>
      </c>
      <c r="D73" s="2">
        <f t="shared" si="11"/>
        <v>-40432353</v>
      </c>
      <c r="E73" s="2">
        <f t="shared" si="11"/>
        <v>34221797</v>
      </c>
      <c r="F73" s="2">
        <f>+(F78+F80+F81+F82)-(D78+D80+D81+D82)</f>
        <v>33665642</v>
      </c>
      <c r="G73" s="2">
        <f>+(G78+G80+G81+G82)-(D78+D80+D81+D82)</f>
        <v>33665642</v>
      </c>
      <c r="H73" s="2">
        <f>+(H78+H80+H81+H82)-(D78+D80+D81+D82)</f>
        <v>5857199</v>
      </c>
      <c r="I73" s="2">
        <f>+(I78+I80+I81+I82)-(E78+E80+E81+E82)</f>
        <v>-37684381</v>
      </c>
      <c r="J73" s="2">
        <f t="shared" si="11"/>
        <v>-4820516</v>
      </c>
      <c r="K73" s="2">
        <f t="shared" si="11"/>
        <v>718667</v>
      </c>
    </row>
    <row r="74" spans="1:11" ht="13" hidden="1" x14ac:dyDescent="0.3">
      <c r="A74" s="1" t="s">
        <v>123</v>
      </c>
      <c r="B74" s="2">
        <f>+TREND(C74:E74)</f>
        <v>-8934044.6666666716</v>
      </c>
      <c r="C74" s="2">
        <f>+C73</f>
        <v>12296447</v>
      </c>
      <c r="D74" s="2">
        <f t="shared" ref="D74:K74" si="12">+D73</f>
        <v>-40432353</v>
      </c>
      <c r="E74" s="2">
        <f t="shared" si="12"/>
        <v>34221797</v>
      </c>
      <c r="F74" s="2">
        <f t="shared" si="12"/>
        <v>33665642</v>
      </c>
      <c r="G74" s="2">
        <f t="shared" si="12"/>
        <v>33665642</v>
      </c>
      <c r="H74" s="2">
        <f t="shared" si="12"/>
        <v>5857199</v>
      </c>
      <c r="I74" s="2">
        <f t="shared" si="12"/>
        <v>-37684381</v>
      </c>
      <c r="J74" s="2">
        <f t="shared" si="12"/>
        <v>-4820516</v>
      </c>
      <c r="K74" s="2">
        <f t="shared" si="12"/>
        <v>718667</v>
      </c>
    </row>
    <row r="75" spans="1:11" ht="13" hidden="1" x14ac:dyDescent="0.3">
      <c r="A75" s="1" t="s">
        <v>124</v>
      </c>
      <c r="B75" s="2">
        <f>+B84-(((B80+B81+B82+B78)*B70)-B79)</f>
        <v>50220938.691058666</v>
      </c>
      <c r="C75" s="2">
        <f t="shared" ref="C75:K75" si="13">+C84-(((C80+C81+C82+C78)*C70)-C79)</f>
        <v>55176483.483233579</v>
      </c>
      <c r="D75" s="2">
        <f t="shared" si="13"/>
        <v>58363178.63304998</v>
      </c>
      <c r="E75" s="2">
        <f t="shared" si="13"/>
        <v>22817371.391126841</v>
      </c>
      <c r="F75" s="2">
        <f t="shared" si="13"/>
        <v>-84241041.875280902</v>
      </c>
      <c r="G75" s="2">
        <f t="shared" si="13"/>
        <v>-84241041.875280902</v>
      </c>
      <c r="H75" s="2">
        <f t="shared" si="13"/>
        <v>49610280.993589088</v>
      </c>
      <c r="I75" s="2">
        <f t="shared" si="13"/>
        <v>-12587211.12083032</v>
      </c>
      <c r="J75" s="2">
        <f t="shared" si="13"/>
        <v>-10358395.642967012</v>
      </c>
      <c r="K75" s="2">
        <f t="shared" si="13"/>
        <v>-10284976.151069824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19969513</v>
      </c>
      <c r="C77" s="3">
        <v>20577316</v>
      </c>
      <c r="D77" s="3">
        <v>24474600</v>
      </c>
      <c r="E77" s="3">
        <v>123976202</v>
      </c>
      <c r="F77" s="3">
        <v>176819822</v>
      </c>
      <c r="G77" s="3">
        <v>176819822</v>
      </c>
      <c r="H77" s="3">
        <v>46333963</v>
      </c>
      <c r="I77" s="3">
        <v>142778617</v>
      </c>
      <c r="J77" s="3">
        <v>59759506</v>
      </c>
      <c r="K77" s="3">
        <v>61840914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37820181</v>
      </c>
      <c r="C79" s="3">
        <v>32936705</v>
      </c>
      <c r="D79" s="3">
        <v>41518208</v>
      </c>
      <c r="E79" s="3">
        <v>91190344</v>
      </c>
      <c r="F79" s="3">
        <v>-2635623</v>
      </c>
      <c r="G79" s="3">
        <v>-2635623</v>
      </c>
      <c r="H79" s="3">
        <v>38156549</v>
      </c>
      <c r="I79" s="3">
        <v>5650202</v>
      </c>
      <c r="J79" s="3">
        <v>-113195</v>
      </c>
      <c r="K79" s="3">
        <v>306670</v>
      </c>
    </row>
    <row r="80" spans="1:11" ht="13" hidden="1" x14ac:dyDescent="0.3">
      <c r="A80" s="1" t="s">
        <v>71</v>
      </c>
      <c r="B80" s="3">
        <v>6093535</v>
      </c>
      <c r="C80" s="3">
        <v>6884776</v>
      </c>
      <c r="D80" s="3">
        <v>1445249</v>
      </c>
      <c r="E80" s="3">
        <v>7528755</v>
      </c>
      <c r="F80" s="3">
        <v>5486079</v>
      </c>
      <c r="G80" s="3">
        <v>5486079</v>
      </c>
      <c r="H80" s="3">
        <v>1385560</v>
      </c>
      <c r="I80" s="3">
        <v>1528214</v>
      </c>
      <c r="J80" s="3">
        <v>825433</v>
      </c>
      <c r="K80" s="3">
        <v>897902</v>
      </c>
    </row>
    <row r="81" spans="1:11" ht="13" hidden="1" x14ac:dyDescent="0.3">
      <c r="A81" s="1" t="s">
        <v>72</v>
      </c>
      <c r="B81" s="3">
        <v>45513856</v>
      </c>
      <c r="C81" s="3">
        <v>57019062</v>
      </c>
      <c r="D81" s="3">
        <v>22026236</v>
      </c>
      <c r="E81" s="3">
        <v>50164527</v>
      </c>
      <c r="F81" s="3">
        <v>51651048</v>
      </c>
      <c r="G81" s="3">
        <v>51651048</v>
      </c>
      <c r="H81" s="3">
        <v>27943124</v>
      </c>
      <c r="I81" s="3">
        <v>18480687</v>
      </c>
      <c r="J81" s="3">
        <v>14362952</v>
      </c>
      <c r="K81" s="3">
        <v>15009150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1000</v>
      </c>
      <c r="C83" s="3">
        <v>2247461</v>
      </c>
      <c r="D83" s="3">
        <v>5891423</v>
      </c>
      <c r="E83" s="3">
        <v>116753523</v>
      </c>
      <c r="F83" s="3">
        <v>168633234</v>
      </c>
      <c r="G83" s="3">
        <v>168633234</v>
      </c>
      <c r="H83" s="3">
        <v>11973693</v>
      </c>
      <c r="I83" s="3">
        <v>137732797</v>
      </c>
      <c r="J83" s="3">
        <v>60708145</v>
      </c>
      <c r="K83" s="3">
        <v>62787703</v>
      </c>
    </row>
    <row r="84" spans="1:11" ht="13" hidden="1" x14ac:dyDescent="0.3">
      <c r="A84" s="1" t="s">
        <v>75</v>
      </c>
      <c r="B84" s="3">
        <v>12403342</v>
      </c>
      <c r="C84" s="3">
        <v>29219376</v>
      </c>
      <c r="D84" s="3">
        <v>22494928</v>
      </c>
      <c r="E84" s="3">
        <v>-14040820</v>
      </c>
      <c r="F84" s="3">
        <v>-27113686</v>
      </c>
      <c r="G84" s="3">
        <v>-27113686</v>
      </c>
      <c r="H84" s="3">
        <v>19032895</v>
      </c>
      <c r="I84" s="3">
        <v>1064370</v>
      </c>
      <c r="J84" s="3">
        <v>5184289</v>
      </c>
      <c r="K84" s="3">
        <v>5558944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113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26413292</v>
      </c>
      <c r="C6" s="17">
        <v>26255405</v>
      </c>
      <c r="D6" s="21">
        <v>23091310</v>
      </c>
      <c r="E6" s="22">
        <v>50530332</v>
      </c>
      <c r="F6" s="17">
        <v>43960140</v>
      </c>
      <c r="G6" s="23">
        <v>43960140</v>
      </c>
      <c r="H6" s="19">
        <v>23841888</v>
      </c>
      <c r="I6" s="22">
        <v>47968094</v>
      </c>
      <c r="J6" s="17">
        <v>50174626</v>
      </c>
      <c r="K6" s="23">
        <v>52382309</v>
      </c>
    </row>
    <row r="7" spans="1:11" x14ac:dyDescent="0.25">
      <c r="A7" s="20" t="s">
        <v>19</v>
      </c>
      <c r="B7" s="17">
        <v>43411288</v>
      </c>
      <c r="C7" s="17">
        <v>83345961</v>
      </c>
      <c r="D7" s="21">
        <v>131613793</v>
      </c>
      <c r="E7" s="22">
        <v>95926832</v>
      </c>
      <c r="F7" s="17">
        <v>115753091</v>
      </c>
      <c r="G7" s="23">
        <v>115753091</v>
      </c>
      <c r="H7" s="19">
        <v>134837814</v>
      </c>
      <c r="I7" s="22">
        <v>95926832</v>
      </c>
      <c r="J7" s="17">
        <v>100339466</v>
      </c>
      <c r="K7" s="23">
        <v>104754402</v>
      </c>
    </row>
    <row r="8" spans="1:11" x14ac:dyDescent="0.25">
      <c r="A8" s="20" t="s">
        <v>20</v>
      </c>
      <c r="B8" s="17">
        <v>643121021</v>
      </c>
      <c r="C8" s="17">
        <v>729617345</v>
      </c>
      <c r="D8" s="21">
        <v>750268576</v>
      </c>
      <c r="E8" s="22">
        <v>816351985</v>
      </c>
      <c r="F8" s="17">
        <v>816504617</v>
      </c>
      <c r="G8" s="23">
        <v>816504617</v>
      </c>
      <c r="H8" s="19">
        <v>815380554</v>
      </c>
      <c r="I8" s="22">
        <v>862786150</v>
      </c>
      <c r="J8" s="17">
        <v>914253600</v>
      </c>
      <c r="K8" s="23">
        <v>954403912</v>
      </c>
    </row>
    <row r="9" spans="1:11" x14ac:dyDescent="0.25">
      <c r="A9" s="20" t="s">
        <v>21</v>
      </c>
      <c r="B9" s="17">
        <v>4549502</v>
      </c>
      <c r="C9" s="17">
        <v>9221456</v>
      </c>
      <c r="D9" s="21">
        <v>3535232</v>
      </c>
      <c r="E9" s="22">
        <v>129145863</v>
      </c>
      <c r="F9" s="17">
        <v>166932099</v>
      </c>
      <c r="G9" s="23">
        <v>166932099</v>
      </c>
      <c r="H9" s="19">
        <v>4133849</v>
      </c>
      <c r="I9" s="22">
        <v>131978278</v>
      </c>
      <c r="J9" s="17">
        <v>143334312</v>
      </c>
      <c r="K9" s="23">
        <v>146223632</v>
      </c>
    </row>
    <row r="10" spans="1:11" x14ac:dyDescent="0.25">
      <c r="A10" s="24" t="s">
        <v>115</v>
      </c>
      <c r="B10" s="25">
        <f>SUM(B5:B9)</f>
        <v>717495103</v>
      </c>
      <c r="C10" s="26">
        <f t="shared" ref="C10:K10" si="0">SUM(C5:C9)</f>
        <v>848440167</v>
      </c>
      <c r="D10" s="27">
        <f t="shared" si="0"/>
        <v>908508911</v>
      </c>
      <c r="E10" s="25">
        <f t="shared" si="0"/>
        <v>1091955012</v>
      </c>
      <c r="F10" s="26">
        <f t="shared" si="0"/>
        <v>1143149947</v>
      </c>
      <c r="G10" s="28">
        <f t="shared" si="0"/>
        <v>1143149947</v>
      </c>
      <c r="H10" s="29">
        <f t="shared" si="0"/>
        <v>978194105</v>
      </c>
      <c r="I10" s="25">
        <f t="shared" si="0"/>
        <v>1138659354</v>
      </c>
      <c r="J10" s="26">
        <f t="shared" si="0"/>
        <v>1208102004</v>
      </c>
      <c r="K10" s="28">
        <f t="shared" si="0"/>
        <v>1257764255</v>
      </c>
    </row>
    <row r="11" spans="1:11" x14ac:dyDescent="0.25">
      <c r="A11" s="20" t="s">
        <v>22</v>
      </c>
      <c r="B11" s="17">
        <v>267815752</v>
      </c>
      <c r="C11" s="17">
        <v>286350109</v>
      </c>
      <c r="D11" s="21">
        <v>310465272</v>
      </c>
      <c r="E11" s="22">
        <v>370662968</v>
      </c>
      <c r="F11" s="17">
        <v>358956320</v>
      </c>
      <c r="G11" s="23">
        <v>358956320</v>
      </c>
      <c r="H11" s="19">
        <v>326260734</v>
      </c>
      <c r="I11" s="22">
        <v>373564144</v>
      </c>
      <c r="J11" s="17">
        <v>390719345</v>
      </c>
      <c r="K11" s="23">
        <v>407340008</v>
      </c>
    </row>
    <row r="12" spans="1:11" x14ac:dyDescent="0.25">
      <c r="A12" s="20" t="s">
        <v>23</v>
      </c>
      <c r="B12" s="17">
        <v>10499128</v>
      </c>
      <c r="C12" s="17">
        <v>12140027</v>
      </c>
      <c r="D12" s="21">
        <v>12147692</v>
      </c>
      <c r="E12" s="22">
        <v>12747394</v>
      </c>
      <c r="F12" s="17">
        <v>12747396</v>
      </c>
      <c r="G12" s="23">
        <v>12747396</v>
      </c>
      <c r="H12" s="19">
        <v>12446718</v>
      </c>
      <c r="I12" s="22">
        <v>12991631</v>
      </c>
      <c r="J12" s="17">
        <v>13589245</v>
      </c>
      <c r="K12" s="23">
        <v>14187174</v>
      </c>
    </row>
    <row r="13" spans="1:11" x14ac:dyDescent="0.25">
      <c r="A13" s="20" t="s">
        <v>24</v>
      </c>
      <c r="B13" s="17">
        <v>103402055</v>
      </c>
      <c r="C13" s="17">
        <v>104888092</v>
      </c>
      <c r="D13" s="21">
        <v>120900182</v>
      </c>
      <c r="E13" s="22">
        <v>129828659</v>
      </c>
      <c r="F13" s="17">
        <v>130276333</v>
      </c>
      <c r="G13" s="23">
        <v>130276333</v>
      </c>
      <c r="H13" s="19">
        <v>133753085</v>
      </c>
      <c r="I13" s="22">
        <v>140794391</v>
      </c>
      <c r="J13" s="17">
        <v>147270930</v>
      </c>
      <c r="K13" s="23">
        <v>153750853</v>
      </c>
    </row>
    <row r="14" spans="1:11" x14ac:dyDescent="0.25">
      <c r="A14" s="20" t="s">
        <v>25</v>
      </c>
      <c r="B14" s="17">
        <v>406049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26657928</v>
      </c>
      <c r="C15" s="17">
        <v>66349509</v>
      </c>
      <c r="D15" s="21">
        <v>68439164</v>
      </c>
      <c r="E15" s="22">
        <v>69811650</v>
      </c>
      <c r="F15" s="17">
        <v>80763081</v>
      </c>
      <c r="G15" s="23">
        <v>80763081</v>
      </c>
      <c r="H15" s="19">
        <v>86870589</v>
      </c>
      <c r="I15" s="22">
        <v>68524681</v>
      </c>
      <c r="J15" s="17">
        <v>71676417</v>
      </c>
      <c r="K15" s="23">
        <v>74822230</v>
      </c>
    </row>
    <row r="16" spans="1:11" x14ac:dyDescent="0.25">
      <c r="A16" s="20" t="s">
        <v>27</v>
      </c>
      <c r="B16" s="17">
        <v>18010818</v>
      </c>
      <c r="C16" s="17">
        <v>40976629</v>
      </c>
      <c r="D16" s="21">
        <v>21346166</v>
      </c>
      <c r="E16" s="22">
        <v>23900000</v>
      </c>
      <c r="F16" s="17">
        <v>24710000</v>
      </c>
      <c r="G16" s="23">
        <v>24710000</v>
      </c>
      <c r="H16" s="19">
        <v>21708018</v>
      </c>
      <c r="I16" s="22">
        <v>26600000</v>
      </c>
      <c r="J16" s="17">
        <v>27823000</v>
      </c>
      <c r="K16" s="23">
        <v>29035299</v>
      </c>
    </row>
    <row r="17" spans="1:11" x14ac:dyDescent="0.25">
      <c r="A17" s="20" t="s">
        <v>28</v>
      </c>
      <c r="B17" s="17">
        <v>275816095</v>
      </c>
      <c r="C17" s="17">
        <v>318391533</v>
      </c>
      <c r="D17" s="21">
        <v>346401524</v>
      </c>
      <c r="E17" s="22">
        <v>388087331</v>
      </c>
      <c r="F17" s="17">
        <v>440002484</v>
      </c>
      <c r="G17" s="23">
        <v>440002484</v>
      </c>
      <c r="H17" s="19">
        <v>383253213</v>
      </c>
      <c r="I17" s="22">
        <v>429372835</v>
      </c>
      <c r="J17" s="17">
        <v>438652988</v>
      </c>
      <c r="K17" s="23">
        <v>456236370</v>
      </c>
    </row>
    <row r="18" spans="1:11" x14ac:dyDescent="0.25">
      <c r="A18" s="30" t="s">
        <v>29</v>
      </c>
      <c r="B18" s="31">
        <f>SUM(B11:B17)</f>
        <v>702607825</v>
      </c>
      <c r="C18" s="32">
        <f t="shared" ref="C18:K18" si="1">SUM(C11:C17)</f>
        <v>829095899</v>
      </c>
      <c r="D18" s="33">
        <f t="shared" si="1"/>
        <v>879700000</v>
      </c>
      <c r="E18" s="31">
        <f t="shared" si="1"/>
        <v>995038002</v>
      </c>
      <c r="F18" s="32">
        <f t="shared" si="1"/>
        <v>1047455614</v>
      </c>
      <c r="G18" s="34">
        <f t="shared" si="1"/>
        <v>1047455614</v>
      </c>
      <c r="H18" s="35">
        <f t="shared" si="1"/>
        <v>964292357</v>
      </c>
      <c r="I18" s="31">
        <f t="shared" si="1"/>
        <v>1051847682</v>
      </c>
      <c r="J18" s="32">
        <f t="shared" si="1"/>
        <v>1089731925</v>
      </c>
      <c r="K18" s="34">
        <f t="shared" si="1"/>
        <v>1135371934</v>
      </c>
    </row>
    <row r="19" spans="1:11" x14ac:dyDescent="0.25">
      <c r="A19" s="30" t="s">
        <v>30</v>
      </c>
      <c r="B19" s="36">
        <f>+B10-B18</f>
        <v>14887278</v>
      </c>
      <c r="C19" s="37">
        <f t="shared" ref="C19:K19" si="2">+C10-C18</f>
        <v>19344268</v>
      </c>
      <c r="D19" s="38">
        <f t="shared" si="2"/>
        <v>28808911</v>
      </c>
      <c r="E19" s="36">
        <f t="shared" si="2"/>
        <v>96917010</v>
      </c>
      <c r="F19" s="37">
        <f t="shared" si="2"/>
        <v>95694333</v>
      </c>
      <c r="G19" s="39">
        <f t="shared" si="2"/>
        <v>95694333</v>
      </c>
      <c r="H19" s="40">
        <f t="shared" si="2"/>
        <v>13901748</v>
      </c>
      <c r="I19" s="36">
        <f t="shared" si="2"/>
        <v>86811672</v>
      </c>
      <c r="J19" s="37">
        <f t="shared" si="2"/>
        <v>118370079</v>
      </c>
      <c r="K19" s="39">
        <f t="shared" si="2"/>
        <v>122392321</v>
      </c>
    </row>
    <row r="20" spans="1:11" x14ac:dyDescent="0.25">
      <c r="A20" s="41" t="s">
        <v>31</v>
      </c>
      <c r="B20" s="42">
        <v>709572794</v>
      </c>
      <c r="C20" s="43">
        <v>548680587</v>
      </c>
      <c r="D20" s="44">
        <v>507320211</v>
      </c>
      <c r="E20" s="42">
        <v>519178015</v>
      </c>
      <c r="F20" s="43">
        <v>484045500</v>
      </c>
      <c r="G20" s="45">
        <v>484045500</v>
      </c>
      <c r="H20" s="46">
        <v>487355500</v>
      </c>
      <c r="I20" s="42">
        <v>515279850</v>
      </c>
      <c r="J20" s="43">
        <v>559181400</v>
      </c>
      <c r="K20" s="45">
        <v>586490100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1396610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116</v>
      </c>
      <c r="B22" s="54">
        <f>SUM(B19:B21)</f>
        <v>724460072</v>
      </c>
      <c r="C22" s="55">
        <f t="shared" ref="C22:K22" si="3">SUM(C19:C21)</f>
        <v>568024855</v>
      </c>
      <c r="D22" s="56">
        <f t="shared" si="3"/>
        <v>537525732</v>
      </c>
      <c r="E22" s="54">
        <f t="shared" si="3"/>
        <v>616095025</v>
      </c>
      <c r="F22" s="55">
        <f t="shared" si="3"/>
        <v>579739833</v>
      </c>
      <c r="G22" s="57">
        <f t="shared" si="3"/>
        <v>579739833</v>
      </c>
      <c r="H22" s="58">
        <f t="shared" si="3"/>
        <v>501257248</v>
      </c>
      <c r="I22" s="54">
        <f t="shared" si="3"/>
        <v>602091522</v>
      </c>
      <c r="J22" s="55">
        <f t="shared" si="3"/>
        <v>677551479</v>
      </c>
      <c r="K22" s="57">
        <f t="shared" si="3"/>
        <v>708882421</v>
      </c>
    </row>
    <row r="23" spans="1:11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724460072</v>
      </c>
      <c r="C24" s="37">
        <f t="shared" ref="C24:K24" si="4">SUM(C22:C23)</f>
        <v>568024855</v>
      </c>
      <c r="D24" s="38">
        <f t="shared" si="4"/>
        <v>537525732</v>
      </c>
      <c r="E24" s="36">
        <f t="shared" si="4"/>
        <v>616095025</v>
      </c>
      <c r="F24" s="37">
        <f t="shared" si="4"/>
        <v>579739833</v>
      </c>
      <c r="G24" s="39">
        <f t="shared" si="4"/>
        <v>579739833</v>
      </c>
      <c r="H24" s="40">
        <f t="shared" si="4"/>
        <v>501257248</v>
      </c>
      <c r="I24" s="36">
        <f t="shared" si="4"/>
        <v>602091522</v>
      </c>
      <c r="J24" s="37">
        <f t="shared" si="4"/>
        <v>677551479</v>
      </c>
      <c r="K24" s="39">
        <f t="shared" si="4"/>
        <v>708882421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613686558</v>
      </c>
      <c r="C27" s="66">
        <v>522314082</v>
      </c>
      <c r="D27" s="67">
        <v>459346351</v>
      </c>
      <c r="E27" s="68">
        <v>605920807</v>
      </c>
      <c r="F27" s="66">
        <v>571119873</v>
      </c>
      <c r="G27" s="69">
        <v>571119873</v>
      </c>
      <c r="H27" s="70">
        <v>457100336</v>
      </c>
      <c r="I27" s="68">
        <v>592469475</v>
      </c>
      <c r="J27" s="66">
        <v>656221795</v>
      </c>
      <c r="K27" s="69">
        <v>678718886</v>
      </c>
    </row>
    <row r="28" spans="1:11" x14ac:dyDescent="0.25">
      <c r="A28" s="71" t="s">
        <v>36</v>
      </c>
      <c r="B28" s="17">
        <v>606960337</v>
      </c>
      <c r="C28" s="17">
        <v>485693212</v>
      </c>
      <c r="D28" s="21">
        <v>353602749</v>
      </c>
      <c r="E28" s="22">
        <v>499045919</v>
      </c>
      <c r="F28" s="17">
        <v>463695487</v>
      </c>
      <c r="G28" s="23">
        <v>463695487</v>
      </c>
      <c r="H28" s="19">
        <v>407537614</v>
      </c>
      <c r="I28" s="22">
        <v>509987389</v>
      </c>
      <c r="J28" s="17">
        <v>558571253</v>
      </c>
      <c r="K28" s="23">
        <v>586441235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6355982</v>
      </c>
      <c r="C31" s="17">
        <v>30964307</v>
      </c>
      <c r="D31" s="21">
        <v>105743602</v>
      </c>
      <c r="E31" s="22">
        <v>106874888</v>
      </c>
      <c r="F31" s="17">
        <v>107424386</v>
      </c>
      <c r="G31" s="23">
        <v>107424386</v>
      </c>
      <c r="H31" s="19">
        <v>49562722</v>
      </c>
      <c r="I31" s="22">
        <v>82482086</v>
      </c>
      <c r="J31" s="17">
        <v>97650542</v>
      </c>
      <c r="K31" s="23">
        <v>92277651</v>
      </c>
    </row>
    <row r="32" spans="1:11" x14ac:dyDescent="0.25">
      <c r="A32" s="30" t="s">
        <v>39</v>
      </c>
      <c r="B32" s="66">
        <f>SUM(B28:B31)</f>
        <v>613316319</v>
      </c>
      <c r="C32" s="66">
        <f t="shared" ref="C32:K32" si="5">SUM(C28:C31)</f>
        <v>516657519</v>
      </c>
      <c r="D32" s="67">
        <f t="shared" si="5"/>
        <v>459346351</v>
      </c>
      <c r="E32" s="68">
        <f t="shared" si="5"/>
        <v>605920807</v>
      </c>
      <c r="F32" s="66">
        <f t="shared" si="5"/>
        <v>571119873</v>
      </c>
      <c r="G32" s="69">
        <f t="shared" si="5"/>
        <v>571119873</v>
      </c>
      <c r="H32" s="70">
        <f t="shared" si="5"/>
        <v>457100336</v>
      </c>
      <c r="I32" s="68">
        <f t="shared" si="5"/>
        <v>592469475</v>
      </c>
      <c r="J32" s="66">
        <f t="shared" si="5"/>
        <v>656221795</v>
      </c>
      <c r="K32" s="69">
        <f t="shared" si="5"/>
        <v>678718886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1105071759</v>
      </c>
      <c r="C35" s="17">
        <v>1244589756</v>
      </c>
      <c r="D35" s="21">
        <v>1528891904</v>
      </c>
      <c r="E35" s="22">
        <v>1515515118</v>
      </c>
      <c r="F35" s="17">
        <v>1517709434</v>
      </c>
      <c r="G35" s="23">
        <v>1517709434</v>
      </c>
      <c r="H35" s="19">
        <v>1125703225</v>
      </c>
      <c r="I35" s="22">
        <v>2412460671</v>
      </c>
      <c r="J35" s="17">
        <v>2738855572</v>
      </c>
      <c r="K35" s="23">
        <v>3086452083</v>
      </c>
    </row>
    <row r="36" spans="1:11" x14ac:dyDescent="0.25">
      <c r="A36" s="20" t="s">
        <v>42</v>
      </c>
      <c r="B36" s="17">
        <v>5074204836</v>
      </c>
      <c r="C36" s="17">
        <v>5452350897</v>
      </c>
      <c r="D36" s="21">
        <v>5826146324</v>
      </c>
      <c r="E36" s="22">
        <v>5934169966</v>
      </c>
      <c r="F36" s="17">
        <v>5898921358</v>
      </c>
      <c r="G36" s="23">
        <v>5898921358</v>
      </c>
      <c r="H36" s="19">
        <v>6639824116</v>
      </c>
      <c r="I36" s="22">
        <v>8631855382</v>
      </c>
      <c r="J36" s="17">
        <v>9140806247</v>
      </c>
      <c r="K36" s="23">
        <v>9665774278</v>
      </c>
    </row>
    <row r="37" spans="1:11" x14ac:dyDescent="0.25">
      <c r="A37" s="20" t="s">
        <v>43</v>
      </c>
      <c r="B37" s="17">
        <v>297220971</v>
      </c>
      <c r="C37" s="17">
        <v>246083764</v>
      </c>
      <c r="D37" s="21">
        <v>363026125</v>
      </c>
      <c r="E37" s="22">
        <v>351473574</v>
      </c>
      <c r="F37" s="17">
        <v>354774474</v>
      </c>
      <c r="G37" s="23">
        <v>354774474</v>
      </c>
      <c r="H37" s="19">
        <v>270774228</v>
      </c>
      <c r="I37" s="22">
        <v>625417099</v>
      </c>
      <c r="J37" s="17">
        <v>783211345</v>
      </c>
      <c r="K37" s="23">
        <v>946893427</v>
      </c>
    </row>
    <row r="38" spans="1:11" x14ac:dyDescent="0.25">
      <c r="A38" s="20" t="s">
        <v>44</v>
      </c>
      <c r="B38" s="17">
        <v>10303529</v>
      </c>
      <c r="C38" s="17">
        <v>11181024</v>
      </c>
      <c r="D38" s="21">
        <v>13302989</v>
      </c>
      <c r="E38" s="22">
        <v>10955000</v>
      </c>
      <c r="F38" s="17">
        <v>10955000</v>
      </c>
      <c r="G38" s="23">
        <v>10955000</v>
      </c>
      <c r="H38" s="19">
        <v>14786745</v>
      </c>
      <c r="I38" s="22">
        <v>18382572</v>
      </c>
      <c r="J38" s="17">
        <v>18382572</v>
      </c>
      <c r="K38" s="23">
        <v>18382572</v>
      </c>
    </row>
    <row r="39" spans="1:11" x14ac:dyDescent="0.25">
      <c r="A39" s="20" t="s">
        <v>45</v>
      </c>
      <c r="B39" s="17">
        <v>5872869583</v>
      </c>
      <c r="C39" s="17">
        <v>6438718630</v>
      </c>
      <c r="D39" s="21">
        <v>6978709127</v>
      </c>
      <c r="E39" s="22">
        <v>7087256531</v>
      </c>
      <c r="F39" s="17">
        <v>7050901338</v>
      </c>
      <c r="G39" s="23">
        <v>7050901338</v>
      </c>
      <c r="H39" s="19">
        <v>7479966368</v>
      </c>
      <c r="I39" s="22">
        <v>10400516407</v>
      </c>
      <c r="J39" s="17">
        <v>11078067918</v>
      </c>
      <c r="K39" s="23">
        <v>11786950379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1665024899</v>
      </c>
      <c r="C42" s="17">
        <v>736147116</v>
      </c>
      <c r="D42" s="21">
        <v>537811025</v>
      </c>
      <c r="E42" s="22">
        <v>879804603</v>
      </c>
      <c r="F42" s="17">
        <v>843275158</v>
      </c>
      <c r="G42" s="23">
        <v>843275158</v>
      </c>
      <c r="H42" s="19">
        <v>1144753477</v>
      </c>
      <c r="I42" s="22">
        <v>871853752</v>
      </c>
      <c r="J42" s="17">
        <v>963084495</v>
      </c>
      <c r="K42" s="23">
        <v>1006091002</v>
      </c>
    </row>
    <row r="43" spans="1:11" x14ac:dyDescent="0.25">
      <c r="A43" s="20" t="s">
        <v>48</v>
      </c>
      <c r="B43" s="17">
        <v>-626399261</v>
      </c>
      <c r="C43" s="17">
        <v>-545798750</v>
      </c>
      <c r="D43" s="21">
        <v>-485015445</v>
      </c>
      <c r="E43" s="22">
        <v>-605920807</v>
      </c>
      <c r="F43" s="17">
        <v>-571119873</v>
      </c>
      <c r="G43" s="23">
        <v>-571119873</v>
      </c>
      <c r="H43" s="19">
        <v>-1125170661</v>
      </c>
      <c r="I43" s="22">
        <v>-592469475</v>
      </c>
      <c r="J43" s="17">
        <v>-656221795</v>
      </c>
      <c r="K43" s="23">
        <v>-678718886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1548731586</v>
      </c>
      <c r="C45" s="66">
        <v>1158024180</v>
      </c>
      <c r="D45" s="67">
        <v>1173859141</v>
      </c>
      <c r="E45" s="68">
        <v>1384109175</v>
      </c>
      <c r="F45" s="66">
        <v>1382380664</v>
      </c>
      <c r="G45" s="69">
        <v>1382380664</v>
      </c>
      <c r="H45" s="70">
        <v>1396130791</v>
      </c>
      <c r="I45" s="68">
        <v>2212057494</v>
      </c>
      <c r="J45" s="66">
        <v>2518920230</v>
      </c>
      <c r="K45" s="69">
        <v>2843147743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977106904</v>
      </c>
      <c r="C48" s="17">
        <v>1121063553</v>
      </c>
      <c r="D48" s="21">
        <v>1376547971</v>
      </c>
      <c r="E48" s="22">
        <v>1394947266</v>
      </c>
      <c r="F48" s="17">
        <v>1393218754</v>
      </c>
      <c r="G48" s="23">
        <v>1393218754</v>
      </c>
      <c r="H48" s="19">
        <v>1455864226</v>
      </c>
      <c r="I48" s="22">
        <v>2212057503</v>
      </c>
      <c r="J48" s="17">
        <v>2518920241</v>
      </c>
      <c r="K48" s="23">
        <v>2843147756</v>
      </c>
    </row>
    <row r="49" spans="1:11" x14ac:dyDescent="0.25">
      <c r="A49" s="20" t="s">
        <v>53</v>
      </c>
      <c r="B49" s="17">
        <f>+B75</f>
        <v>-1203021262.5854652</v>
      </c>
      <c r="C49" s="17">
        <f t="shared" ref="C49:K49" si="6">+C75</f>
        <v>154116527.49483716</v>
      </c>
      <c r="D49" s="21">
        <f t="shared" si="6"/>
        <v>250801630.19726825</v>
      </c>
      <c r="E49" s="22">
        <f t="shared" si="6"/>
        <v>182077984.5059855</v>
      </c>
      <c r="F49" s="17">
        <f t="shared" si="6"/>
        <v>183781415.19522798</v>
      </c>
      <c r="G49" s="23">
        <f t="shared" si="6"/>
        <v>183781415.19522798</v>
      </c>
      <c r="H49" s="19">
        <f t="shared" si="6"/>
        <v>-191315496.5755195</v>
      </c>
      <c r="I49" s="22">
        <f t="shared" si="6"/>
        <v>375894138.5926345</v>
      </c>
      <c r="J49" s="17">
        <f t="shared" si="6"/>
        <v>518998153.26477265</v>
      </c>
      <c r="K49" s="23">
        <f t="shared" si="6"/>
        <v>664100888.99595988</v>
      </c>
    </row>
    <row r="50" spans="1:11" x14ac:dyDescent="0.25">
      <c r="A50" s="30" t="s">
        <v>54</v>
      </c>
      <c r="B50" s="66">
        <f>+B48-B49</f>
        <v>2180128166.5854654</v>
      </c>
      <c r="C50" s="66">
        <f t="shared" ref="C50:K50" si="7">+C48-C49</f>
        <v>966947025.50516284</v>
      </c>
      <c r="D50" s="67">
        <f t="shared" si="7"/>
        <v>1125746340.8027318</v>
      </c>
      <c r="E50" s="68">
        <f t="shared" si="7"/>
        <v>1212869281.4940145</v>
      </c>
      <c r="F50" s="66">
        <f t="shared" si="7"/>
        <v>1209437338.8047719</v>
      </c>
      <c r="G50" s="69">
        <f t="shared" si="7"/>
        <v>1209437338.8047719</v>
      </c>
      <c r="H50" s="70">
        <f t="shared" si="7"/>
        <v>1647179722.5755196</v>
      </c>
      <c r="I50" s="68">
        <f t="shared" si="7"/>
        <v>1836163364.4073656</v>
      </c>
      <c r="J50" s="66">
        <f t="shared" si="7"/>
        <v>1999922087.7352273</v>
      </c>
      <c r="K50" s="69">
        <f t="shared" si="7"/>
        <v>2179046867.0040402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2238718679</v>
      </c>
      <c r="C53" s="17">
        <v>2262991231</v>
      </c>
      <c r="D53" s="21">
        <v>2592775971</v>
      </c>
      <c r="E53" s="22">
        <v>5465770743</v>
      </c>
      <c r="F53" s="17">
        <v>5468554022</v>
      </c>
      <c r="G53" s="23">
        <v>5468554022</v>
      </c>
      <c r="H53" s="19">
        <v>2550601532</v>
      </c>
      <c r="I53" s="22">
        <v>8118655328</v>
      </c>
      <c r="J53" s="17">
        <v>8079462687</v>
      </c>
      <c r="K53" s="23">
        <v>8028676434</v>
      </c>
    </row>
    <row r="54" spans="1:11" x14ac:dyDescent="0.25">
      <c r="A54" s="20" t="s">
        <v>57</v>
      </c>
      <c r="B54" s="17">
        <v>103402055</v>
      </c>
      <c r="C54" s="17">
        <v>104888092</v>
      </c>
      <c r="D54" s="21">
        <v>120189259</v>
      </c>
      <c r="E54" s="22">
        <v>129828659</v>
      </c>
      <c r="F54" s="17">
        <v>130276333</v>
      </c>
      <c r="G54" s="23">
        <v>130276333</v>
      </c>
      <c r="H54" s="19">
        <v>130554478</v>
      </c>
      <c r="I54" s="22">
        <v>140794391</v>
      </c>
      <c r="J54" s="17">
        <v>147270930</v>
      </c>
      <c r="K54" s="23">
        <v>153750853</v>
      </c>
    </row>
    <row r="55" spans="1:11" x14ac:dyDescent="0.25">
      <c r="A55" s="20" t="s">
        <v>58</v>
      </c>
      <c r="B55" s="17">
        <v>210675888</v>
      </c>
      <c r="C55" s="17">
        <v>171264382</v>
      </c>
      <c r="D55" s="21">
        <v>225345589</v>
      </c>
      <c r="E55" s="22">
        <v>57758000</v>
      </c>
      <c r="F55" s="17">
        <v>75874132</v>
      </c>
      <c r="G55" s="23">
        <v>75874132</v>
      </c>
      <c r="H55" s="19">
        <v>45319285</v>
      </c>
      <c r="I55" s="22">
        <v>109440488</v>
      </c>
      <c r="J55" s="17">
        <v>180841388</v>
      </c>
      <c r="K55" s="23">
        <v>116556113</v>
      </c>
    </row>
    <row r="56" spans="1:11" x14ac:dyDescent="0.25">
      <c r="A56" s="20" t="s">
        <v>59</v>
      </c>
      <c r="B56" s="17">
        <v>41554706</v>
      </c>
      <c r="C56" s="17">
        <v>71948642</v>
      </c>
      <c r="D56" s="21">
        <v>100450999</v>
      </c>
      <c r="E56" s="22">
        <v>113776427</v>
      </c>
      <c r="F56" s="17">
        <v>129802364</v>
      </c>
      <c r="G56" s="23">
        <v>129802364</v>
      </c>
      <c r="H56" s="19">
        <v>114559601</v>
      </c>
      <c r="I56" s="22">
        <v>117379390</v>
      </c>
      <c r="J56" s="17">
        <v>122778332</v>
      </c>
      <c r="K56" s="23">
        <v>128182028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-1010937</v>
      </c>
      <c r="C59" s="17">
        <v>0</v>
      </c>
      <c r="D59" s="21">
        <v>0</v>
      </c>
      <c r="E59" s="22">
        <v>2801344</v>
      </c>
      <c r="F59" s="17">
        <v>2801344</v>
      </c>
      <c r="G59" s="23">
        <v>2801344</v>
      </c>
      <c r="H59" s="19">
        <v>0</v>
      </c>
      <c r="I59" s="22">
        <v>2805551</v>
      </c>
      <c r="J59" s="17">
        <v>2934606</v>
      </c>
      <c r="K59" s="23">
        <v>3063729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23.857115846231615</v>
      </c>
      <c r="C70" s="5">
        <f t="shared" ref="C70:K70" si="8">IF(ISERROR(C71/C72),0,(C71/C72))</f>
        <v>0.5027191183587596</v>
      </c>
      <c r="D70" s="5">
        <f t="shared" si="8"/>
        <v>2.1237096877167136</v>
      </c>
      <c r="E70" s="5">
        <f t="shared" si="8"/>
        <v>1.6005076024457467</v>
      </c>
      <c r="F70" s="5">
        <f t="shared" si="8"/>
        <v>1.5370503156598276</v>
      </c>
      <c r="G70" s="5">
        <f t="shared" si="8"/>
        <v>1.5370503156598276</v>
      </c>
      <c r="H70" s="5">
        <f t="shared" si="8"/>
        <v>5.1380410532229215</v>
      </c>
      <c r="I70" s="5">
        <f t="shared" si="8"/>
        <v>1.5723154619099369</v>
      </c>
      <c r="J70" s="5">
        <f t="shared" si="8"/>
        <v>1.5740571930403291</v>
      </c>
      <c r="K70" s="5">
        <f t="shared" si="8"/>
        <v>1.5794646640180101</v>
      </c>
    </row>
    <row r="71" spans="1:11" ht="13" hidden="1" x14ac:dyDescent="0.3">
      <c r="A71" s="1" t="s">
        <v>120</v>
      </c>
      <c r="B71" s="2">
        <f>+B83</f>
        <v>738640951</v>
      </c>
      <c r="C71" s="2">
        <f t="shared" ref="C71:K71" si="9">+C83</f>
        <v>17827356</v>
      </c>
      <c r="D71" s="2">
        <f t="shared" si="9"/>
        <v>56016980</v>
      </c>
      <c r="E71" s="2">
        <f t="shared" si="9"/>
        <v>287557111</v>
      </c>
      <c r="F71" s="2">
        <f t="shared" si="9"/>
        <v>324151214</v>
      </c>
      <c r="G71" s="2">
        <f t="shared" si="9"/>
        <v>324151214</v>
      </c>
      <c r="H71" s="2">
        <f t="shared" si="9"/>
        <v>143264122</v>
      </c>
      <c r="I71" s="2">
        <f t="shared" si="9"/>
        <v>282914210</v>
      </c>
      <c r="J71" s="2">
        <f t="shared" si="9"/>
        <v>304575022</v>
      </c>
      <c r="K71" s="2">
        <f t="shared" si="9"/>
        <v>313671043</v>
      </c>
    </row>
    <row r="72" spans="1:11" ht="13" hidden="1" x14ac:dyDescent="0.3">
      <c r="A72" s="1" t="s">
        <v>121</v>
      </c>
      <c r="B72" s="2">
        <f>+B77</f>
        <v>30961033</v>
      </c>
      <c r="C72" s="2">
        <f t="shared" ref="C72:K72" si="10">+C77</f>
        <v>35461862</v>
      </c>
      <c r="D72" s="2">
        <f t="shared" si="10"/>
        <v>26376948</v>
      </c>
      <c r="E72" s="2">
        <f t="shared" si="10"/>
        <v>179666195</v>
      </c>
      <c r="F72" s="2">
        <f t="shared" si="10"/>
        <v>210891739</v>
      </c>
      <c r="G72" s="2">
        <f t="shared" si="10"/>
        <v>210891739</v>
      </c>
      <c r="H72" s="2">
        <f t="shared" si="10"/>
        <v>27883024</v>
      </c>
      <c r="I72" s="2">
        <f t="shared" si="10"/>
        <v>179934763</v>
      </c>
      <c r="J72" s="2">
        <f t="shared" si="10"/>
        <v>193496795</v>
      </c>
      <c r="K72" s="2">
        <f t="shared" si="10"/>
        <v>198593264</v>
      </c>
    </row>
    <row r="73" spans="1:11" ht="13" hidden="1" x14ac:dyDescent="0.3">
      <c r="A73" s="1" t="s">
        <v>122</v>
      </c>
      <c r="B73" s="2">
        <f>+B74</f>
        <v>11571994</v>
      </c>
      <c r="C73" s="2">
        <f t="shared" ref="C73:K73" si="11">+(C78+C80+C81+C82)-(B78+B80+B81+B82)</f>
        <v>11110646</v>
      </c>
      <c r="D73" s="2">
        <f t="shared" si="11"/>
        <v>5676383</v>
      </c>
      <c r="E73" s="2">
        <f t="shared" si="11"/>
        <v>-2525968</v>
      </c>
      <c r="F73" s="2">
        <f>+(F78+F80+F81+F82)-(D78+D80+D81+D82)</f>
        <v>1517155</v>
      </c>
      <c r="G73" s="2">
        <f>+(G78+G80+G81+G82)-(D78+D80+D81+D82)</f>
        <v>1517155</v>
      </c>
      <c r="H73" s="2">
        <f>+(H78+H80+H81+H82)-(D78+D80+D81+D82)</f>
        <v>22942650</v>
      </c>
      <c r="I73" s="2">
        <f>+(I78+I80+I81+I82)-(E78+E80+E81+E82)</f>
        <v>29974268</v>
      </c>
      <c r="J73" s="2">
        <f t="shared" si="11"/>
        <v>-10028059</v>
      </c>
      <c r="K73" s="2">
        <f t="shared" si="11"/>
        <v>-10469297</v>
      </c>
    </row>
    <row r="74" spans="1:11" ht="13" hidden="1" x14ac:dyDescent="0.3">
      <c r="A74" s="1" t="s">
        <v>123</v>
      </c>
      <c r="B74" s="2">
        <f>+TREND(C74:E74)</f>
        <v>11571994</v>
      </c>
      <c r="C74" s="2">
        <f>+C73</f>
        <v>11110646</v>
      </c>
      <c r="D74" s="2">
        <f t="shared" ref="D74:K74" si="12">+D73</f>
        <v>5676383</v>
      </c>
      <c r="E74" s="2">
        <f t="shared" si="12"/>
        <v>-2525968</v>
      </c>
      <c r="F74" s="2">
        <f t="shared" si="12"/>
        <v>1517155</v>
      </c>
      <c r="G74" s="2">
        <f t="shared" si="12"/>
        <v>1517155</v>
      </c>
      <c r="H74" s="2">
        <f t="shared" si="12"/>
        <v>22942650</v>
      </c>
      <c r="I74" s="2">
        <f t="shared" si="12"/>
        <v>29974268</v>
      </c>
      <c r="J74" s="2">
        <f t="shared" si="12"/>
        <v>-10028059</v>
      </c>
      <c r="K74" s="2">
        <f t="shared" si="12"/>
        <v>-10469297</v>
      </c>
    </row>
    <row r="75" spans="1:11" ht="13" hidden="1" x14ac:dyDescent="0.3">
      <c r="A75" s="1" t="s">
        <v>124</v>
      </c>
      <c r="B75" s="2">
        <f>+B84-(((B80+B81+B82+B78)*B70)-B79)</f>
        <v>-1203021262.5854652</v>
      </c>
      <c r="C75" s="2">
        <f t="shared" ref="C75:K75" si="13">+C84-(((C80+C81+C82+C78)*C70)-C79)</f>
        <v>154116527.49483716</v>
      </c>
      <c r="D75" s="2">
        <f t="shared" si="13"/>
        <v>250801630.19726825</v>
      </c>
      <c r="E75" s="2">
        <f t="shared" si="13"/>
        <v>182077984.5059855</v>
      </c>
      <c r="F75" s="2">
        <f t="shared" si="13"/>
        <v>183781415.19522798</v>
      </c>
      <c r="G75" s="2">
        <f t="shared" si="13"/>
        <v>183781415.19522798</v>
      </c>
      <c r="H75" s="2">
        <f t="shared" si="13"/>
        <v>-191315496.5755195</v>
      </c>
      <c r="I75" s="2">
        <f t="shared" si="13"/>
        <v>375894138.5926345</v>
      </c>
      <c r="J75" s="2">
        <f t="shared" si="13"/>
        <v>518998153.26477265</v>
      </c>
      <c r="K75" s="2">
        <f t="shared" si="13"/>
        <v>664100888.99595988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30961033</v>
      </c>
      <c r="C77" s="3">
        <v>35461862</v>
      </c>
      <c r="D77" s="3">
        <v>26376948</v>
      </c>
      <c r="E77" s="3">
        <v>179666195</v>
      </c>
      <c r="F77" s="3">
        <v>210891739</v>
      </c>
      <c r="G77" s="3">
        <v>210891739</v>
      </c>
      <c r="H77" s="3">
        <v>27883024</v>
      </c>
      <c r="I77" s="3">
        <v>179934763</v>
      </c>
      <c r="J77" s="3">
        <v>193496795</v>
      </c>
      <c r="K77" s="3">
        <v>198593264</v>
      </c>
    </row>
    <row r="78" spans="1:11" ht="13" hidden="1" x14ac:dyDescent="0.3">
      <c r="A78" s="1" t="s">
        <v>69</v>
      </c>
      <c r="B78" s="3">
        <v>7704963</v>
      </c>
      <c r="C78" s="3">
        <v>8920934</v>
      </c>
      <c r="D78" s="3">
        <v>9001874</v>
      </c>
      <c r="E78" s="3">
        <v>7879073</v>
      </c>
      <c r="F78" s="3">
        <v>7879073</v>
      </c>
      <c r="G78" s="3">
        <v>7879073</v>
      </c>
      <c r="H78" s="3">
        <v>8169113</v>
      </c>
      <c r="I78" s="3">
        <v>11191302</v>
      </c>
      <c r="J78" s="3">
        <v>11191302</v>
      </c>
      <c r="K78" s="3">
        <v>11191302</v>
      </c>
    </row>
    <row r="79" spans="1:11" ht="13" hidden="1" x14ac:dyDescent="0.3">
      <c r="A79" s="1" t="s">
        <v>70</v>
      </c>
      <c r="B79" s="3">
        <v>999572192</v>
      </c>
      <c r="C79" s="3">
        <v>923605202</v>
      </c>
      <c r="D79" s="3">
        <v>1041088334</v>
      </c>
      <c r="E79" s="3">
        <v>295347190</v>
      </c>
      <c r="F79" s="3">
        <v>299802363</v>
      </c>
      <c r="G79" s="3">
        <v>299802363</v>
      </c>
      <c r="H79" s="3">
        <v>951811631</v>
      </c>
      <c r="I79" s="3">
        <v>530250343</v>
      </c>
      <c r="J79" s="3">
        <v>680267523</v>
      </c>
      <c r="K79" s="3">
        <v>835830347</v>
      </c>
    </row>
    <row r="80" spans="1:11" ht="13" hidden="1" x14ac:dyDescent="0.3">
      <c r="A80" s="1" t="s">
        <v>71</v>
      </c>
      <c r="B80" s="3">
        <v>53819097</v>
      </c>
      <c r="C80" s="3">
        <v>63973474</v>
      </c>
      <c r="D80" s="3">
        <v>69658512</v>
      </c>
      <c r="E80" s="3">
        <v>66422171</v>
      </c>
      <c r="F80" s="3">
        <v>70465294</v>
      </c>
      <c r="G80" s="3">
        <v>70465294</v>
      </c>
      <c r="H80" s="3">
        <v>92356331</v>
      </c>
      <c r="I80" s="3">
        <v>87584021</v>
      </c>
      <c r="J80" s="3">
        <v>77555962</v>
      </c>
      <c r="K80" s="3">
        <v>67086665</v>
      </c>
    </row>
    <row r="81" spans="1:11" ht="13" hidden="1" x14ac:dyDescent="0.3">
      <c r="A81" s="1" t="s">
        <v>72</v>
      </c>
      <c r="B81" s="3">
        <v>-113499</v>
      </c>
      <c r="C81" s="3">
        <v>-381794</v>
      </c>
      <c r="D81" s="3">
        <v>-268295</v>
      </c>
      <c r="E81" s="3">
        <v>532702</v>
      </c>
      <c r="F81" s="3">
        <v>532702</v>
      </c>
      <c r="G81" s="3">
        <v>532702</v>
      </c>
      <c r="H81" s="3">
        <v>-268295</v>
      </c>
      <c r="I81" s="3">
        <v>6032891</v>
      </c>
      <c r="J81" s="3">
        <v>6032891</v>
      </c>
      <c r="K81" s="3">
        <v>6032891</v>
      </c>
    </row>
    <row r="82" spans="1:11" ht="13" hidden="1" x14ac:dyDescent="0.3">
      <c r="A82" s="1" t="s">
        <v>73</v>
      </c>
      <c r="B82" s="3">
        <v>-837676</v>
      </c>
      <c r="C82" s="3">
        <v>-829083</v>
      </c>
      <c r="D82" s="3">
        <v>-1032177</v>
      </c>
      <c r="E82" s="3">
        <v>0</v>
      </c>
      <c r="F82" s="3">
        <v>0</v>
      </c>
      <c r="G82" s="3">
        <v>0</v>
      </c>
      <c r="H82" s="3">
        <v>45415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738640951</v>
      </c>
      <c r="C83" s="3">
        <v>17827356</v>
      </c>
      <c r="D83" s="3">
        <v>56016980</v>
      </c>
      <c r="E83" s="3">
        <v>287557111</v>
      </c>
      <c r="F83" s="3">
        <v>324151214</v>
      </c>
      <c r="G83" s="3">
        <v>324151214</v>
      </c>
      <c r="H83" s="3">
        <v>143264122</v>
      </c>
      <c r="I83" s="3">
        <v>282914210</v>
      </c>
      <c r="J83" s="3">
        <v>304575022</v>
      </c>
      <c r="K83" s="3">
        <v>313671043</v>
      </c>
    </row>
    <row r="84" spans="1:11" ht="13" hidden="1" x14ac:dyDescent="0.3">
      <c r="A84" s="1" t="s">
        <v>75</v>
      </c>
      <c r="B84" s="3">
        <v>-757499120</v>
      </c>
      <c r="C84" s="3">
        <v>-733451993</v>
      </c>
      <c r="D84" s="3">
        <v>-625996705</v>
      </c>
      <c r="E84" s="3">
        <v>6503094</v>
      </c>
      <c r="F84" s="3">
        <v>5217076</v>
      </c>
      <c r="G84" s="3">
        <v>5217076</v>
      </c>
      <c r="H84" s="3">
        <v>-627768436</v>
      </c>
      <c r="I84" s="3">
        <v>10435371</v>
      </c>
      <c r="J84" s="3">
        <v>-12079985</v>
      </c>
      <c r="K84" s="3">
        <v>-38563437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114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6109116459</v>
      </c>
      <c r="C5" s="17">
        <v>6279106361</v>
      </c>
      <c r="D5" s="21">
        <v>6831025280</v>
      </c>
      <c r="E5" s="22">
        <v>7543570266</v>
      </c>
      <c r="F5" s="17">
        <v>7573785433</v>
      </c>
      <c r="G5" s="23">
        <v>7573785433</v>
      </c>
      <c r="H5" s="19">
        <v>7209177411</v>
      </c>
      <c r="I5" s="22">
        <v>7839207250</v>
      </c>
      <c r="J5" s="17">
        <v>8240203220</v>
      </c>
      <c r="K5" s="23">
        <v>8664024389</v>
      </c>
    </row>
    <row r="6" spans="1:11" x14ac:dyDescent="0.25">
      <c r="A6" s="20" t="s">
        <v>18</v>
      </c>
      <c r="B6" s="17">
        <v>16776478531</v>
      </c>
      <c r="C6" s="17">
        <v>18414586293</v>
      </c>
      <c r="D6" s="21">
        <v>18539559541</v>
      </c>
      <c r="E6" s="22">
        <v>21189487765</v>
      </c>
      <c r="F6" s="17">
        <v>21123776257</v>
      </c>
      <c r="G6" s="23">
        <v>21123776257</v>
      </c>
      <c r="H6" s="19">
        <v>20375264249</v>
      </c>
      <c r="I6" s="22">
        <v>22787773917</v>
      </c>
      <c r="J6" s="17">
        <v>24642566381</v>
      </c>
      <c r="K6" s="23">
        <v>26598487874</v>
      </c>
    </row>
    <row r="7" spans="1:11" x14ac:dyDescent="0.25">
      <c r="A7" s="20" t="s">
        <v>19</v>
      </c>
      <c r="B7" s="17">
        <v>450155251</v>
      </c>
      <c r="C7" s="17">
        <v>828735533</v>
      </c>
      <c r="D7" s="21">
        <v>1058906917</v>
      </c>
      <c r="E7" s="22">
        <v>910013753</v>
      </c>
      <c r="F7" s="17">
        <v>1114502838</v>
      </c>
      <c r="G7" s="23">
        <v>1114502838</v>
      </c>
      <c r="H7" s="19">
        <v>1111719519</v>
      </c>
      <c r="I7" s="22">
        <v>1106847627</v>
      </c>
      <c r="J7" s="17">
        <v>1157365008</v>
      </c>
      <c r="K7" s="23">
        <v>1212895264</v>
      </c>
    </row>
    <row r="8" spans="1:11" x14ac:dyDescent="0.25">
      <c r="A8" s="20" t="s">
        <v>20</v>
      </c>
      <c r="B8" s="17">
        <v>11657598089</v>
      </c>
      <c r="C8" s="17">
        <v>12784079309</v>
      </c>
      <c r="D8" s="21">
        <v>13162115558</v>
      </c>
      <c r="E8" s="22">
        <v>16164177479</v>
      </c>
      <c r="F8" s="17">
        <v>15676988695</v>
      </c>
      <c r="G8" s="23">
        <v>15676988695</v>
      </c>
      <c r="H8" s="19">
        <v>14092657346</v>
      </c>
      <c r="I8" s="22">
        <v>16773927851</v>
      </c>
      <c r="J8" s="17">
        <v>16080555257</v>
      </c>
      <c r="K8" s="23">
        <v>16463802977</v>
      </c>
    </row>
    <row r="9" spans="1:11" x14ac:dyDescent="0.25">
      <c r="A9" s="20" t="s">
        <v>21</v>
      </c>
      <c r="B9" s="17">
        <v>4234609390</v>
      </c>
      <c r="C9" s="17">
        <v>5478264132</v>
      </c>
      <c r="D9" s="21">
        <v>6244831580</v>
      </c>
      <c r="E9" s="22">
        <v>5745410639</v>
      </c>
      <c r="F9" s="17">
        <v>6720157938</v>
      </c>
      <c r="G9" s="23">
        <v>6720157938</v>
      </c>
      <c r="H9" s="19">
        <v>7060991937</v>
      </c>
      <c r="I9" s="22">
        <v>6366444824</v>
      </c>
      <c r="J9" s="17">
        <v>6601718331</v>
      </c>
      <c r="K9" s="23">
        <v>6727367504</v>
      </c>
    </row>
    <row r="10" spans="1:11" x14ac:dyDescent="0.25">
      <c r="A10" s="24" t="s">
        <v>115</v>
      </c>
      <c r="B10" s="25">
        <f>SUM(B5:B9)</f>
        <v>39227957720</v>
      </c>
      <c r="C10" s="26">
        <f t="shared" ref="C10:K10" si="0">SUM(C5:C9)</f>
        <v>43784771628</v>
      </c>
      <c r="D10" s="27">
        <f t="shared" si="0"/>
        <v>45836438876</v>
      </c>
      <c r="E10" s="25">
        <f t="shared" si="0"/>
        <v>51552659902</v>
      </c>
      <c r="F10" s="26">
        <f t="shared" si="0"/>
        <v>52209211161</v>
      </c>
      <c r="G10" s="28">
        <f t="shared" si="0"/>
        <v>52209211161</v>
      </c>
      <c r="H10" s="29">
        <f t="shared" si="0"/>
        <v>49849810462</v>
      </c>
      <c r="I10" s="25">
        <f t="shared" si="0"/>
        <v>54874201469</v>
      </c>
      <c r="J10" s="26">
        <f t="shared" si="0"/>
        <v>56722408197</v>
      </c>
      <c r="K10" s="28">
        <f t="shared" si="0"/>
        <v>59666578008</v>
      </c>
    </row>
    <row r="11" spans="1:11" x14ac:dyDescent="0.25">
      <c r="A11" s="20" t="s">
        <v>22</v>
      </c>
      <c r="B11" s="17">
        <v>13080188796</v>
      </c>
      <c r="C11" s="17">
        <v>13138104417</v>
      </c>
      <c r="D11" s="21">
        <v>13665471353</v>
      </c>
      <c r="E11" s="22">
        <v>15829894136</v>
      </c>
      <c r="F11" s="17">
        <v>15509372991</v>
      </c>
      <c r="G11" s="23">
        <v>15509372991</v>
      </c>
      <c r="H11" s="19">
        <v>14466402580</v>
      </c>
      <c r="I11" s="22">
        <v>16478726358</v>
      </c>
      <c r="J11" s="17">
        <v>17375661977</v>
      </c>
      <c r="K11" s="23">
        <v>18415458092</v>
      </c>
    </row>
    <row r="12" spans="1:11" x14ac:dyDescent="0.25">
      <c r="A12" s="20" t="s">
        <v>23</v>
      </c>
      <c r="B12" s="17">
        <v>678658973</v>
      </c>
      <c r="C12" s="17">
        <v>701529938</v>
      </c>
      <c r="D12" s="21">
        <v>683842471</v>
      </c>
      <c r="E12" s="22">
        <v>808218178</v>
      </c>
      <c r="F12" s="17">
        <v>812671391</v>
      </c>
      <c r="G12" s="23">
        <v>812671391</v>
      </c>
      <c r="H12" s="19">
        <v>746881206</v>
      </c>
      <c r="I12" s="22">
        <v>836916333</v>
      </c>
      <c r="J12" s="17">
        <v>846875013</v>
      </c>
      <c r="K12" s="23">
        <v>880720707</v>
      </c>
    </row>
    <row r="13" spans="1:11" x14ac:dyDescent="0.25">
      <c r="A13" s="20" t="s">
        <v>24</v>
      </c>
      <c r="B13" s="17">
        <v>5155600981</v>
      </c>
      <c r="C13" s="17">
        <v>4995643332</v>
      </c>
      <c r="D13" s="21">
        <v>5600289320</v>
      </c>
      <c r="E13" s="22">
        <v>4143065272</v>
      </c>
      <c r="F13" s="17">
        <v>4122930802</v>
      </c>
      <c r="G13" s="23">
        <v>4122930802</v>
      </c>
      <c r="H13" s="19">
        <v>6065085504</v>
      </c>
      <c r="I13" s="22">
        <v>4263662593</v>
      </c>
      <c r="J13" s="17">
        <v>4476845746</v>
      </c>
      <c r="K13" s="23">
        <v>4681611879</v>
      </c>
    </row>
    <row r="14" spans="1:11" x14ac:dyDescent="0.25">
      <c r="A14" s="20" t="s">
        <v>25</v>
      </c>
      <c r="B14" s="17">
        <v>407390165</v>
      </c>
      <c r="C14" s="17">
        <v>531761201</v>
      </c>
      <c r="D14" s="21">
        <v>542555323</v>
      </c>
      <c r="E14" s="22">
        <v>255047289</v>
      </c>
      <c r="F14" s="17">
        <v>304703536</v>
      </c>
      <c r="G14" s="23">
        <v>304703536</v>
      </c>
      <c r="H14" s="19">
        <v>511526738</v>
      </c>
      <c r="I14" s="22">
        <v>247981794</v>
      </c>
      <c r="J14" s="17">
        <v>251382118</v>
      </c>
      <c r="K14" s="23">
        <v>238643325</v>
      </c>
    </row>
    <row r="15" spans="1:11" x14ac:dyDescent="0.25">
      <c r="A15" s="20" t="s">
        <v>26</v>
      </c>
      <c r="B15" s="17">
        <v>9290323997</v>
      </c>
      <c r="C15" s="17">
        <v>9688852844</v>
      </c>
      <c r="D15" s="21">
        <v>11730297061</v>
      </c>
      <c r="E15" s="22">
        <v>13341373530</v>
      </c>
      <c r="F15" s="17">
        <v>13653082732</v>
      </c>
      <c r="G15" s="23">
        <v>13653082732</v>
      </c>
      <c r="H15" s="19">
        <v>13767140487</v>
      </c>
      <c r="I15" s="22">
        <v>15235707010</v>
      </c>
      <c r="J15" s="17">
        <v>15932390940</v>
      </c>
      <c r="K15" s="23">
        <v>16855726941</v>
      </c>
    </row>
    <row r="16" spans="1:11" x14ac:dyDescent="0.25">
      <c r="A16" s="20" t="s">
        <v>27</v>
      </c>
      <c r="B16" s="17">
        <v>584548850</v>
      </c>
      <c r="C16" s="17">
        <v>584605449</v>
      </c>
      <c r="D16" s="21">
        <v>687304213</v>
      </c>
      <c r="E16" s="22">
        <v>597920147</v>
      </c>
      <c r="F16" s="17">
        <v>630225953</v>
      </c>
      <c r="G16" s="23">
        <v>630225953</v>
      </c>
      <c r="H16" s="19">
        <v>645073591</v>
      </c>
      <c r="I16" s="22">
        <v>557711197</v>
      </c>
      <c r="J16" s="17">
        <v>554623656</v>
      </c>
      <c r="K16" s="23">
        <v>573355374</v>
      </c>
    </row>
    <row r="17" spans="1:11" x14ac:dyDescent="0.25">
      <c r="A17" s="20" t="s">
        <v>28</v>
      </c>
      <c r="B17" s="17">
        <v>13932907557</v>
      </c>
      <c r="C17" s="17">
        <v>15804046233</v>
      </c>
      <c r="D17" s="21">
        <v>16904398286</v>
      </c>
      <c r="E17" s="22">
        <v>16359085887</v>
      </c>
      <c r="F17" s="17">
        <v>17607562670</v>
      </c>
      <c r="G17" s="23">
        <v>17607562670</v>
      </c>
      <c r="H17" s="19">
        <v>19359739869</v>
      </c>
      <c r="I17" s="22">
        <v>17818736709</v>
      </c>
      <c r="J17" s="17">
        <v>17812961682</v>
      </c>
      <c r="K17" s="23">
        <v>18270983922</v>
      </c>
    </row>
    <row r="18" spans="1:11" x14ac:dyDescent="0.25">
      <c r="A18" s="30" t="s">
        <v>29</v>
      </c>
      <c r="B18" s="31">
        <f>SUM(B11:B17)</f>
        <v>43129619319</v>
      </c>
      <c r="C18" s="32">
        <f t="shared" ref="C18:K18" si="1">SUM(C11:C17)</f>
        <v>45444543414</v>
      </c>
      <c r="D18" s="33">
        <f t="shared" si="1"/>
        <v>49814158027</v>
      </c>
      <c r="E18" s="31">
        <f t="shared" si="1"/>
        <v>51334604439</v>
      </c>
      <c r="F18" s="32">
        <f t="shared" si="1"/>
        <v>52640550075</v>
      </c>
      <c r="G18" s="34">
        <f t="shared" si="1"/>
        <v>52640550075</v>
      </c>
      <c r="H18" s="35">
        <f t="shared" si="1"/>
        <v>55561849975</v>
      </c>
      <c r="I18" s="31">
        <f t="shared" si="1"/>
        <v>55439441994</v>
      </c>
      <c r="J18" s="32">
        <f t="shared" si="1"/>
        <v>57250741132</v>
      </c>
      <c r="K18" s="34">
        <f t="shared" si="1"/>
        <v>59916500240</v>
      </c>
    </row>
    <row r="19" spans="1:11" x14ac:dyDescent="0.25">
      <c r="A19" s="30" t="s">
        <v>30</v>
      </c>
      <c r="B19" s="36">
        <f>+B10-B18</f>
        <v>-3901661599</v>
      </c>
      <c r="C19" s="37">
        <f t="shared" ref="C19:K19" si="2">+C10-C18</f>
        <v>-1659771786</v>
      </c>
      <c r="D19" s="38">
        <f t="shared" si="2"/>
        <v>-3977719151</v>
      </c>
      <c r="E19" s="36">
        <f t="shared" si="2"/>
        <v>218055463</v>
      </c>
      <c r="F19" s="37">
        <f t="shared" si="2"/>
        <v>-431338914</v>
      </c>
      <c r="G19" s="39">
        <f t="shared" si="2"/>
        <v>-431338914</v>
      </c>
      <c r="H19" s="40">
        <f t="shared" si="2"/>
        <v>-5712039513</v>
      </c>
      <c r="I19" s="36">
        <f t="shared" si="2"/>
        <v>-565240525</v>
      </c>
      <c r="J19" s="37">
        <f t="shared" si="2"/>
        <v>-528332935</v>
      </c>
      <c r="K19" s="39">
        <f t="shared" si="2"/>
        <v>-249922232</v>
      </c>
    </row>
    <row r="20" spans="1:11" x14ac:dyDescent="0.25">
      <c r="A20" s="41" t="s">
        <v>31</v>
      </c>
      <c r="B20" s="42">
        <v>5758134407</v>
      </c>
      <c r="C20" s="43">
        <v>6240703741</v>
      </c>
      <c r="D20" s="44">
        <v>6572494367</v>
      </c>
      <c r="E20" s="42">
        <v>7687051838</v>
      </c>
      <c r="F20" s="43">
        <v>8505320391</v>
      </c>
      <c r="G20" s="45">
        <v>8505320391</v>
      </c>
      <c r="H20" s="46">
        <v>6998323883</v>
      </c>
      <c r="I20" s="42">
        <v>7891397573</v>
      </c>
      <c r="J20" s="43">
        <v>7345859324</v>
      </c>
      <c r="K20" s="45">
        <v>7570014711</v>
      </c>
    </row>
    <row r="21" spans="1:11" x14ac:dyDescent="0.25">
      <c r="A21" s="47" t="s">
        <v>32</v>
      </c>
      <c r="B21" s="48">
        <v>50845020</v>
      </c>
      <c r="C21" s="49">
        <v>440196028</v>
      </c>
      <c r="D21" s="50">
        <v>131233907</v>
      </c>
      <c r="E21" s="48">
        <v>2</v>
      </c>
      <c r="F21" s="49">
        <v>1794966</v>
      </c>
      <c r="G21" s="51">
        <v>1794966</v>
      </c>
      <c r="H21" s="52">
        <v>107814095</v>
      </c>
      <c r="I21" s="48">
        <v>0</v>
      </c>
      <c r="J21" s="49">
        <v>0</v>
      </c>
      <c r="K21" s="51">
        <v>4</v>
      </c>
    </row>
    <row r="22" spans="1:11" x14ac:dyDescent="0.25">
      <c r="A22" s="53" t="s">
        <v>116</v>
      </c>
      <c r="B22" s="54">
        <f>SUM(B19:B21)</f>
        <v>1907317828</v>
      </c>
      <c r="C22" s="55">
        <f t="shared" ref="C22:K22" si="3">SUM(C19:C21)</f>
        <v>5021127983</v>
      </c>
      <c r="D22" s="56">
        <f t="shared" si="3"/>
        <v>2726009123</v>
      </c>
      <c r="E22" s="54">
        <f t="shared" si="3"/>
        <v>7905107303</v>
      </c>
      <c r="F22" s="55">
        <f t="shared" si="3"/>
        <v>8075776443</v>
      </c>
      <c r="G22" s="57">
        <f t="shared" si="3"/>
        <v>8075776443</v>
      </c>
      <c r="H22" s="58">
        <f t="shared" si="3"/>
        <v>1394098465</v>
      </c>
      <c r="I22" s="54">
        <f t="shared" si="3"/>
        <v>7326157048</v>
      </c>
      <c r="J22" s="55">
        <f t="shared" si="3"/>
        <v>6817526389</v>
      </c>
      <c r="K22" s="57">
        <f t="shared" si="3"/>
        <v>7320092483</v>
      </c>
    </row>
    <row r="23" spans="1:11" x14ac:dyDescent="0.25">
      <c r="A23" s="47" t="s">
        <v>117</v>
      </c>
      <c r="B23" s="17">
        <v>-29868763</v>
      </c>
      <c r="C23" s="17">
        <v>20142918</v>
      </c>
      <c r="D23" s="21">
        <v>-40750306</v>
      </c>
      <c r="E23" s="22">
        <v>0</v>
      </c>
      <c r="F23" s="17">
        <v>0</v>
      </c>
      <c r="G23" s="23">
        <v>0</v>
      </c>
      <c r="H23" s="19">
        <v>1975925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1877449065</v>
      </c>
      <c r="C24" s="37">
        <f t="shared" ref="C24:K24" si="4">SUM(C22:C23)</f>
        <v>5041270901</v>
      </c>
      <c r="D24" s="38">
        <f t="shared" si="4"/>
        <v>2685258817</v>
      </c>
      <c r="E24" s="36">
        <f t="shared" si="4"/>
        <v>7905107303</v>
      </c>
      <c r="F24" s="37">
        <f t="shared" si="4"/>
        <v>8075776443</v>
      </c>
      <c r="G24" s="39">
        <f t="shared" si="4"/>
        <v>8075776443</v>
      </c>
      <c r="H24" s="40">
        <f t="shared" si="4"/>
        <v>1396074390</v>
      </c>
      <c r="I24" s="36">
        <f t="shared" si="4"/>
        <v>7326157048</v>
      </c>
      <c r="J24" s="37">
        <f t="shared" si="4"/>
        <v>6817526389</v>
      </c>
      <c r="K24" s="39">
        <f t="shared" si="4"/>
        <v>7320092483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37619878424</v>
      </c>
      <c r="C27" s="66">
        <v>9232321400</v>
      </c>
      <c r="D27" s="67">
        <v>9400162524</v>
      </c>
      <c r="E27" s="68">
        <v>10162199892</v>
      </c>
      <c r="F27" s="66">
        <v>10749560744</v>
      </c>
      <c r="G27" s="69">
        <v>10749560744</v>
      </c>
      <c r="H27" s="70">
        <v>9354521613</v>
      </c>
      <c r="I27" s="68">
        <v>10206584885</v>
      </c>
      <c r="J27" s="66">
        <v>8747049087</v>
      </c>
      <c r="K27" s="69">
        <v>8899035520</v>
      </c>
    </row>
    <row r="28" spans="1:11" x14ac:dyDescent="0.25">
      <c r="A28" s="71" t="s">
        <v>36</v>
      </c>
      <c r="B28" s="17">
        <v>5037706704</v>
      </c>
      <c r="C28" s="17">
        <v>3746075286</v>
      </c>
      <c r="D28" s="21">
        <v>4095340162</v>
      </c>
      <c r="E28" s="22">
        <v>7617543917</v>
      </c>
      <c r="F28" s="17">
        <v>8113528853</v>
      </c>
      <c r="G28" s="23">
        <v>8113528853</v>
      </c>
      <c r="H28" s="19">
        <v>4380160784</v>
      </c>
      <c r="I28" s="22">
        <v>7669955497</v>
      </c>
      <c r="J28" s="17">
        <v>7112273517</v>
      </c>
      <c r="K28" s="23">
        <v>7388371976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43882649</v>
      </c>
      <c r="C30" s="17">
        <v>7036308</v>
      </c>
      <c r="D30" s="21">
        <v>13399287</v>
      </c>
      <c r="E30" s="22">
        <v>194228580</v>
      </c>
      <c r="F30" s="17">
        <v>182198263</v>
      </c>
      <c r="G30" s="23">
        <v>182198263</v>
      </c>
      <c r="H30" s="19">
        <v>76413901</v>
      </c>
      <c r="I30" s="22">
        <v>234623478</v>
      </c>
      <c r="J30" s="17">
        <v>42000000</v>
      </c>
      <c r="K30" s="23">
        <v>7</v>
      </c>
    </row>
    <row r="31" spans="1:11" x14ac:dyDescent="0.25">
      <c r="A31" s="20" t="s">
        <v>38</v>
      </c>
      <c r="B31" s="17">
        <v>2952882545</v>
      </c>
      <c r="C31" s="17">
        <v>3378215161</v>
      </c>
      <c r="D31" s="21">
        <v>3455743574</v>
      </c>
      <c r="E31" s="22">
        <v>2206205262</v>
      </c>
      <c r="F31" s="17">
        <v>2274452123</v>
      </c>
      <c r="G31" s="23">
        <v>2274452123</v>
      </c>
      <c r="H31" s="19">
        <v>3181987591</v>
      </c>
      <c r="I31" s="22">
        <v>2260318716</v>
      </c>
      <c r="J31" s="17">
        <v>1525637462</v>
      </c>
      <c r="K31" s="23">
        <v>1373604544</v>
      </c>
    </row>
    <row r="32" spans="1:11" x14ac:dyDescent="0.25">
      <c r="A32" s="30" t="s">
        <v>39</v>
      </c>
      <c r="B32" s="66">
        <f>SUM(B28:B31)</f>
        <v>8034471898</v>
      </c>
      <c r="C32" s="66">
        <f t="shared" ref="C32:K32" si="5">SUM(C28:C31)</f>
        <v>7131326755</v>
      </c>
      <c r="D32" s="67">
        <f t="shared" si="5"/>
        <v>7564483023</v>
      </c>
      <c r="E32" s="68">
        <f t="shared" si="5"/>
        <v>10017977759</v>
      </c>
      <c r="F32" s="66">
        <f t="shared" si="5"/>
        <v>10570179239</v>
      </c>
      <c r="G32" s="69">
        <f t="shared" si="5"/>
        <v>10570179239</v>
      </c>
      <c r="H32" s="70">
        <f t="shared" si="5"/>
        <v>7638562276</v>
      </c>
      <c r="I32" s="68">
        <f t="shared" si="5"/>
        <v>10164897691</v>
      </c>
      <c r="J32" s="66">
        <f t="shared" si="5"/>
        <v>8679910979</v>
      </c>
      <c r="K32" s="69">
        <f t="shared" si="5"/>
        <v>8761976527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30098601633</v>
      </c>
      <c r="C35" s="17">
        <v>35043728879</v>
      </c>
      <c r="D35" s="21">
        <v>37393217509</v>
      </c>
      <c r="E35" s="22">
        <v>30544305793</v>
      </c>
      <c r="F35" s="17">
        <v>28943043665</v>
      </c>
      <c r="G35" s="23">
        <v>28943043665</v>
      </c>
      <c r="H35" s="19">
        <v>38443776462</v>
      </c>
      <c r="I35" s="22">
        <v>28974191641</v>
      </c>
      <c r="J35" s="17">
        <v>29941230857</v>
      </c>
      <c r="K35" s="23">
        <v>30191337636</v>
      </c>
    </row>
    <row r="36" spans="1:11" x14ac:dyDescent="0.25">
      <c r="A36" s="20" t="s">
        <v>42</v>
      </c>
      <c r="B36" s="17">
        <v>95552317068</v>
      </c>
      <c r="C36" s="17">
        <v>100686874068</v>
      </c>
      <c r="D36" s="21">
        <v>107810748102</v>
      </c>
      <c r="E36" s="22">
        <v>106741129683</v>
      </c>
      <c r="F36" s="17">
        <v>112989486442</v>
      </c>
      <c r="G36" s="23">
        <v>112989486442</v>
      </c>
      <c r="H36" s="19">
        <v>127468263627</v>
      </c>
      <c r="I36" s="22">
        <v>121133801680</v>
      </c>
      <c r="J36" s="17">
        <v>115947550966</v>
      </c>
      <c r="K36" s="23">
        <v>119144664265</v>
      </c>
    </row>
    <row r="37" spans="1:11" x14ac:dyDescent="0.25">
      <c r="A37" s="20" t="s">
        <v>43</v>
      </c>
      <c r="B37" s="17">
        <v>27561733689</v>
      </c>
      <c r="C37" s="17">
        <v>28675412676</v>
      </c>
      <c r="D37" s="21">
        <v>28883601325</v>
      </c>
      <c r="E37" s="22">
        <v>20281798352</v>
      </c>
      <c r="F37" s="17">
        <v>18298550139</v>
      </c>
      <c r="G37" s="23">
        <v>18298550139</v>
      </c>
      <c r="H37" s="19">
        <v>31016511069</v>
      </c>
      <c r="I37" s="22">
        <v>17991662925</v>
      </c>
      <c r="J37" s="17">
        <v>17852700210</v>
      </c>
      <c r="K37" s="23">
        <v>18430801122</v>
      </c>
    </row>
    <row r="38" spans="1:11" x14ac:dyDescent="0.25">
      <c r="A38" s="20" t="s">
        <v>44</v>
      </c>
      <c r="B38" s="17">
        <v>6764035296</v>
      </c>
      <c r="C38" s="17">
        <v>5409105267</v>
      </c>
      <c r="D38" s="21">
        <v>7044209188</v>
      </c>
      <c r="E38" s="22">
        <v>8781595963</v>
      </c>
      <c r="F38" s="17">
        <v>9018811688</v>
      </c>
      <c r="G38" s="23">
        <v>9018811688</v>
      </c>
      <c r="H38" s="19">
        <v>8271596947</v>
      </c>
      <c r="I38" s="22">
        <v>8392497497</v>
      </c>
      <c r="J38" s="17">
        <v>8552152452</v>
      </c>
      <c r="K38" s="23">
        <v>8709021062</v>
      </c>
    </row>
    <row r="39" spans="1:11" x14ac:dyDescent="0.25">
      <c r="A39" s="20" t="s">
        <v>45</v>
      </c>
      <c r="B39" s="17">
        <v>90368304275</v>
      </c>
      <c r="C39" s="17">
        <v>100090579190</v>
      </c>
      <c r="D39" s="21">
        <v>107732682991</v>
      </c>
      <c r="E39" s="22">
        <v>104605391451</v>
      </c>
      <c r="F39" s="17">
        <v>114338694424</v>
      </c>
      <c r="G39" s="23">
        <v>114338694424</v>
      </c>
      <c r="H39" s="19">
        <v>128143841379</v>
      </c>
      <c r="I39" s="22">
        <v>121934375867</v>
      </c>
      <c r="J39" s="17">
        <v>118194658877</v>
      </c>
      <c r="K39" s="23">
        <v>120733687311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15014698338</v>
      </c>
      <c r="C42" s="17">
        <v>13274568487</v>
      </c>
      <c r="D42" s="21">
        <v>10563907434</v>
      </c>
      <c r="E42" s="22">
        <v>13054172120</v>
      </c>
      <c r="F42" s="17">
        <v>11658663010</v>
      </c>
      <c r="G42" s="23">
        <v>11658663010</v>
      </c>
      <c r="H42" s="19">
        <v>15135074913</v>
      </c>
      <c r="I42" s="22">
        <v>7387953993</v>
      </c>
      <c r="J42" s="17">
        <v>7122776522</v>
      </c>
      <c r="K42" s="23">
        <v>7235603171</v>
      </c>
    </row>
    <row r="43" spans="1:11" x14ac:dyDescent="0.25">
      <c r="A43" s="20" t="s">
        <v>48</v>
      </c>
      <c r="B43" s="17">
        <v>-3428865727</v>
      </c>
      <c r="C43" s="17">
        <v>-3552835640</v>
      </c>
      <c r="D43" s="21">
        <v>-3110193984</v>
      </c>
      <c r="E43" s="22">
        <v>-8292052535</v>
      </c>
      <c r="F43" s="17">
        <v>-9021758864</v>
      </c>
      <c r="G43" s="23">
        <v>-9021758864</v>
      </c>
      <c r="H43" s="19">
        <v>-4894356823</v>
      </c>
      <c r="I43" s="22">
        <v>-8106914380</v>
      </c>
      <c r="J43" s="17">
        <v>-7133680833</v>
      </c>
      <c r="K43" s="23">
        <v>-7082587289</v>
      </c>
    </row>
    <row r="44" spans="1:11" x14ac:dyDescent="0.25">
      <c r="A44" s="20" t="s">
        <v>49</v>
      </c>
      <c r="B44" s="17">
        <v>-45440799</v>
      </c>
      <c r="C44" s="17">
        <v>-125487071</v>
      </c>
      <c r="D44" s="21">
        <v>-4460408</v>
      </c>
      <c r="E44" s="22">
        <v>-15128677</v>
      </c>
      <c r="F44" s="17">
        <v>93671863</v>
      </c>
      <c r="G44" s="23">
        <v>93671863</v>
      </c>
      <c r="H44" s="19">
        <v>52376972</v>
      </c>
      <c r="I44" s="22">
        <v>61767725</v>
      </c>
      <c r="J44" s="17">
        <v>-3827866</v>
      </c>
      <c r="K44" s="23">
        <v>-29222708</v>
      </c>
    </row>
    <row r="45" spans="1:11" x14ac:dyDescent="0.25">
      <c r="A45" s="30" t="s">
        <v>50</v>
      </c>
      <c r="B45" s="66">
        <v>16511745697</v>
      </c>
      <c r="C45" s="66">
        <v>19821455369</v>
      </c>
      <c r="D45" s="67">
        <v>17905607345</v>
      </c>
      <c r="E45" s="68">
        <v>11753250105</v>
      </c>
      <c r="F45" s="66">
        <v>13724290990</v>
      </c>
      <c r="G45" s="69">
        <v>13724290990</v>
      </c>
      <c r="H45" s="70">
        <v>20949640807</v>
      </c>
      <c r="I45" s="68">
        <v>10929806320</v>
      </c>
      <c r="J45" s="66">
        <v>11375609663</v>
      </c>
      <c r="K45" s="69">
        <v>12354396471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9698669340</v>
      </c>
      <c r="C48" s="17">
        <v>10786472451</v>
      </c>
      <c r="D48" s="21">
        <v>10908348353</v>
      </c>
      <c r="E48" s="22">
        <v>12247308493</v>
      </c>
      <c r="F48" s="17">
        <v>11443646996</v>
      </c>
      <c r="G48" s="23">
        <v>11443646996</v>
      </c>
      <c r="H48" s="19">
        <v>10471624667</v>
      </c>
      <c r="I48" s="22">
        <v>11669453765</v>
      </c>
      <c r="J48" s="17">
        <v>12213790880</v>
      </c>
      <c r="K48" s="23">
        <v>13424238129</v>
      </c>
    </row>
    <row r="49" spans="1:11" x14ac:dyDescent="0.25">
      <c r="A49" s="20" t="s">
        <v>53</v>
      </c>
      <c r="B49" s="17">
        <f>+B75</f>
        <v>14874778221.240643</v>
      </c>
      <c r="C49" s="17">
        <f t="shared" ref="C49:K49" si="6">+C75</f>
        <v>12832198662.2101</v>
      </c>
      <c r="D49" s="21">
        <f t="shared" si="6"/>
        <v>12368454876.242138</v>
      </c>
      <c r="E49" s="22">
        <f t="shared" si="6"/>
        <v>3519206159.6136799</v>
      </c>
      <c r="F49" s="17">
        <f t="shared" si="6"/>
        <v>4796286390.7449818</v>
      </c>
      <c r="G49" s="23">
        <f t="shared" si="6"/>
        <v>4796286390.7449818</v>
      </c>
      <c r="H49" s="19">
        <f t="shared" si="6"/>
        <v>11408781214.949667</v>
      </c>
      <c r="I49" s="22">
        <f t="shared" si="6"/>
        <v>2958914032.2171364</v>
      </c>
      <c r="J49" s="17">
        <f t="shared" si="6"/>
        <v>2368261092.4999523</v>
      </c>
      <c r="K49" s="23">
        <f t="shared" si="6"/>
        <v>3839134264.5317421</v>
      </c>
    </row>
    <row r="50" spans="1:11" x14ac:dyDescent="0.25">
      <c r="A50" s="30" t="s">
        <v>54</v>
      </c>
      <c r="B50" s="66">
        <f>+B48-B49</f>
        <v>-5176108881.2406425</v>
      </c>
      <c r="C50" s="66">
        <f t="shared" ref="C50:K50" si="7">+C48-C49</f>
        <v>-2045726211.2101002</v>
      </c>
      <c r="D50" s="67">
        <f t="shared" si="7"/>
        <v>-1460106523.2421379</v>
      </c>
      <c r="E50" s="68">
        <f t="shared" si="7"/>
        <v>8728102333.3863201</v>
      </c>
      <c r="F50" s="66">
        <f t="shared" si="7"/>
        <v>6647360605.2550182</v>
      </c>
      <c r="G50" s="69">
        <f t="shared" si="7"/>
        <v>6647360605.2550182</v>
      </c>
      <c r="H50" s="70">
        <f t="shared" si="7"/>
        <v>-937156547.94966698</v>
      </c>
      <c r="I50" s="68">
        <f t="shared" si="7"/>
        <v>8710539732.7828636</v>
      </c>
      <c r="J50" s="66">
        <f t="shared" si="7"/>
        <v>9845529787.5000477</v>
      </c>
      <c r="K50" s="69">
        <f t="shared" si="7"/>
        <v>9585103864.4682579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79234063509</v>
      </c>
      <c r="C53" s="17">
        <v>84410264454</v>
      </c>
      <c r="D53" s="21">
        <v>93195353915</v>
      </c>
      <c r="E53" s="22">
        <v>89535628901</v>
      </c>
      <c r="F53" s="17">
        <v>98651495793</v>
      </c>
      <c r="G53" s="23">
        <v>98651495793</v>
      </c>
      <c r="H53" s="19">
        <v>111864116165</v>
      </c>
      <c r="I53" s="22">
        <v>106579345688</v>
      </c>
      <c r="J53" s="17">
        <v>98825686132</v>
      </c>
      <c r="K53" s="23">
        <v>99162447590</v>
      </c>
    </row>
    <row r="54" spans="1:11" x14ac:dyDescent="0.25">
      <c r="A54" s="20" t="s">
        <v>57</v>
      </c>
      <c r="B54" s="17">
        <v>4777570231</v>
      </c>
      <c r="C54" s="17">
        <v>4633039883</v>
      </c>
      <c r="D54" s="21">
        <v>5103074364</v>
      </c>
      <c r="E54" s="22">
        <v>4128519302</v>
      </c>
      <c r="F54" s="17">
        <v>4041184911</v>
      </c>
      <c r="G54" s="23">
        <v>4041184911</v>
      </c>
      <c r="H54" s="19">
        <v>4958210970</v>
      </c>
      <c r="I54" s="22">
        <v>4172048112</v>
      </c>
      <c r="J54" s="17">
        <v>4384084266</v>
      </c>
      <c r="K54" s="23">
        <v>4586489346</v>
      </c>
    </row>
    <row r="55" spans="1:11" x14ac:dyDescent="0.25">
      <c r="A55" s="20" t="s">
        <v>58</v>
      </c>
      <c r="B55" s="17">
        <v>33413081812</v>
      </c>
      <c r="C55" s="17">
        <v>5653514368</v>
      </c>
      <c r="D55" s="21">
        <v>5340568767</v>
      </c>
      <c r="E55" s="22">
        <v>3178644417</v>
      </c>
      <c r="F55" s="17">
        <v>3846390921</v>
      </c>
      <c r="G55" s="23">
        <v>3846390921</v>
      </c>
      <c r="H55" s="19">
        <v>4878437616</v>
      </c>
      <c r="I55" s="22">
        <v>3140836014</v>
      </c>
      <c r="J55" s="17">
        <v>3042711569</v>
      </c>
      <c r="K55" s="23">
        <v>3172178437</v>
      </c>
    </row>
    <row r="56" spans="1:11" x14ac:dyDescent="0.25">
      <c r="A56" s="20" t="s">
        <v>59</v>
      </c>
      <c r="B56" s="17">
        <v>1507033728</v>
      </c>
      <c r="C56" s="17">
        <v>1737804674</v>
      </c>
      <c r="D56" s="21">
        <v>1930649084</v>
      </c>
      <c r="E56" s="22">
        <v>2859587206</v>
      </c>
      <c r="F56" s="17">
        <v>2716837303</v>
      </c>
      <c r="G56" s="23">
        <v>2716837303</v>
      </c>
      <c r="H56" s="19">
        <v>2397085813</v>
      </c>
      <c r="I56" s="22">
        <v>2561810175</v>
      </c>
      <c r="J56" s="17">
        <v>2633989948</v>
      </c>
      <c r="K56" s="23">
        <v>2698168076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978299982</v>
      </c>
      <c r="C59" s="17">
        <v>953205971</v>
      </c>
      <c r="D59" s="21">
        <v>1109394877</v>
      </c>
      <c r="E59" s="22">
        <v>1454850857</v>
      </c>
      <c r="F59" s="17">
        <v>1478920495</v>
      </c>
      <c r="G59" s="23">
        <v>1478920495</v>
      </c>
      <c r="H59" s="19">
        <v>1362846441</v>
      </c>
      <c r="I59" s="22">
        <v>1544364463</v>
      </c>
      <c r="J59" s="17">
        <v>1598479348</v>
      </c>
      <c r="K59" s="23">
        <v>1654992473</v>
      </c>
    </row>
    <row r="60" spans="1:11" x14ac:dyDescent="0.25">
      <c r="A60" s="20" t="s">
        <v>62</v>
      </c>
      <c r="B60" s="17">
        <v>404868374</v>
      </c>
      <c r="C60" s="17">
        <v>466462713</v>
      </c>
      <c r="D60" s="21">
        <v>535736616</v>
      </c>
      <c r="E60" s="22">
        <v>672283141</v>
      </c>
      <c r="F60" s="17">
        <v>675412417</v>
      </c>
      <c r="G60" s="23">
        <v>675412417</v>
      </c>
      <c r="H60" s="19">
        <v>547075821</v>
      </c>
      <c r="I60" s="22">
        <v>720288280</v>
      </c>
      <c r="J60" s="17">
        <v>763429651</v>
      </c>
      <c r="K60" s="23">
        <v>800277905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221781429288</v>
      </c>
      <c r="C62" s="86">
        <v>25777523828</v>
      </c>
      <c r="D62" s="87">
        <v>25777523828</v>
      </c>
      <c r="E62" s="85">
        <v>26244809240</v>
      </c>
      <c r="F62" s="86">
        <v>26244809240</v>
      </c>
      <c r="G62" s="87">
        <v>26244809240</v>
      </c>
      <c r="H62" s="88">
        <v>26244809240</v>
      </c>
      <c r="I62" s="85">
        <v>25777722046</v>
      </c>
      <c r="J62" s="86">
        <v>25777718002</v>
      </c>
      <c r="K62" s="87">
        <v>25777517334</v>
      </c>
    </row>
    <row r="63" spans="1:11" x14ac:dyDescent="0.25">
      <c r="A63" s="84" t="s">
        <v>65</v>
      </c>
      <c r="B63" s="85">
        <v>122616</v>
      </c>
      <c r="C63" s="86">
        <v>62929</v>
      </c>
      <c r="D63" s="87">
        <v>62914</v>
      </c>
      <c r="E63" s="85">
        <v>112418</v>
      </c>
      <c r="F63" s="86">
        <v>112418</v>
      </c>
      <c r="G63" s="87">
        <v>112418</v>
      </c>
      <c r="H63" s="88">
        <v>112401</v>
      </c>
      <c r="I63" s="85">
        <v>98196</v>
      </c>
      <c r="J63" s="86">
        <v>93688</v>
      </c>
      <c r="K63" s="87">
        <v>54801</v>
      </c>
    </row>
    <row r="64" spans="1:11" x14ac:dyDescent="0.25">
      <c r="A64" s="84" t="s">
        <v>66</v>
      </c>
      <c r="B64" s="85">
        <v>82570</v>
      </c>
      <c r="C64" s="86">
        <v>90269</v>
      </c>
      <c r="D64" s="87">
        <v>90269</v>
      </c>
      <c r="E64" s="85">
        <v>138445</v>
      </c>
      <c r="F64" s="86">
        <v>138445</v>
      </c>
      <c r="G64" s="87">
        <v>138445</v>
      </c>
      <c r="H64" s="88">
        <v>138445</v>
      </c>
      <c r="I64" s="85">
        <v>5110566</v>
      </c>
      <c r="J64" s="86">
        <v>5062386</v>
      </c>
      <c r="K64" s="87">
        <v>5056707</v>
      </c>
    </row>
    <row r="65" spans="1:11" x14ac:dyDescent="0.25">
      <c r="A65" s="84" t="s">
        <v>67</v>
      </c>
      <c r="B65" s="85">
        <v>173557</v>
      </c>
      <c r="C65" s="86">
        <v>120689</v>
      </c>
      <c r="D65" s="87">
        <v>120689</v>
      </c>
      <c r="E65" s="85">
        <v>175293</v>
      </c>
      <c r="F65" s="86">
        <v>205293</v>
      </c>
      <c r="G65" s="87">
        <v>205293</v>
      </c>
      <c r="H65" s="88">
        <v>205293</v>
      </c>
      <c r="I65" s="85">
        <v>187829</v>
      </c>
      <c r="J65" s="86">
        <v>164942</v>
      </c>
      <c r="K65" s="87">
        <v>165451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119</v>
      </c>
      <c r="B70" s="5">
        <f>IF(ISERROR(B71/B72),0,(B71/B72))</f>
        <v>0.61227647713912403</v>
      </c>
      <c r="C70" s="5">
        <f t="shared" ref="C70:K70" si="8">IF(ISERROR(C71/C72),0,(C71/C72))</f>
        <v>0.6402469766564941</v>
      </c>
      <c r="D70" s="5">
        <f t="shared" si="8"/>
        <v>0.55135738615798191</v>
      </c>
      <c r="E70" s="5">
        <f t="shared" si="8"/>
        <v>0.95109553619860332</v>
      </c>
      <c r="F70" s="5">
        <f t="shared" si="8"/>
        <v>0.73834661910960697</v>
      </c>
      <c r="G70" s="5">
        <f t="shared" si="8"/>
        <v>0.73834661910960697</v>
      </c>
      <c r="H70" s="5">
        <f t="shared" si="8"/>
        <v>0.65113024980454171</v>
      </c>
      <c r="I70" s="5">
        <f t="shared" si="8"/>
        <v>0.88559855873927151</v>
      </c>
      <c r="J70" s="5">
        <f t="shared" si="8"/>
        <v>0.88335216726648247</v>
      </c>
      <c r="K70" s="5">
        <f t="shared" si="8"/>
        <v>0.88588260510840078</v>
      </c>
    </row>
    <row r="71" spans="1:11" ht="13" hidden="1" x14ac:dyDescent="0.3">
      <c r="A71" s="1" t="s">
        <v>120</v>
      </c>
      <c r="B71" s="2">
        <f>+B83</f>
        <v>14595776237</v>
      </c>
      <c r="C71" s="2">
        <f t="shared" ref="C71:K71" si="9">+C83</f>
        <v>16409589983</v>
      </c>
      <c r="D71" s="2">
        <f t="shared" si="9"/>
        <v>14713667806</v>
      </c>
      <c r="E71" s="2">
        <f t="shared" si="9"/>
        <v>29086220702</v>
      </c>
      <c r="F71" s="2">
        <f t="shared" si="9"/>
        <v>22587922538</v>
      </c>
      <c r="G71" s="2">
        <f t="shared" si="9"/>
        <v>22587922538</v>
      </c>
      <c r="H71" s="2">
        <f t="shared" si="9"/>
        <v>18926452274</v>
      </c>
      <c r="I71" s="2">
        <f t="shared" si="9"/>
        <v>28796547299</v>
      </c>
      <c r="J71" s="2">
        <f t="shared" si="9"/>
        <v>30719398255</v>
      </c>
      <c r="K71" s="2">
        <f t="shared" si="9"/>
        <v>32968469293</v>
      </c>
    </row>
    <row r="72" spans="1:11" ht="13" hidden="1" x14ac:dyDescent="0.3">
      <c r="A72" s="1" t="s">
        <v>121</v>
      </c>
      <c r="B72" s="2">
        <f>+B77</f>
        <v>23838538278</v>
      </c>
      <c r="C72" s="2">
        <f t="shared" ref="C72:K72" si="10">+C77</f>
        <v>25630093669</v>
      </c>
      <c r="D72" s="2">
        <f t="shared" si="10"/>
        <v>26686262260</v>
      </c>
      <c r="E72" s="2">
        <f t="shared" si="10"/>
        <v>30581807605</v>
      </c>
      <c r="F72" s="2">
        <f t="shared" si="10"/>
        <v>30592572585</v>
      </c>
      <c r="G72" s="2">
        <f t="shared" si="10"/>
        <v>30592572585</v>
      </c>
      <c r="H72" s="2">
        <f t="shared" si="10"/>
        <v>29067075719</v>
      </c>
      <c r="I72" s="2">
        <f t="shared" si="10"/>
        <v>32516479408</v>
      </c>
      <c r="J72" s="2">
        <f t="shared" si="10"/>
        <v>34775935797</v>
      </c>
      <c r="K72" s="2">
        <f t="shared" si="10"/>
        <v>37215392991</v>
      </c>
    </row>
    <row r="73" spans="1:11" ht="13" hidden="1" x14ac:dyDescent="0.3">
      <c r="A73" s="1" t="s">
        <v>122</v>
      </c>
      <c r="B73" s="2">
        <f>+B74</f>
        <v>2003001862.333333</v>
      </c>
      <c r="C73" s="2">
        <f t="shared" ref="C73:K73" si="11">+(C78+C80+C81+C82)-(B78+B80+B81+B82)</f>
        <v>2201067892</v>
      </c>
      <c r="D73" s="2">
        <f t="shared" si="11"/>
        <v>898262836</v>
      </c>
      <c r="E73" s="2">
        <f t="shared" si="11"/>
        <v>783853958</v>
      </c>
      <c r="F73" s="2">
        <f>+(F78+F80+F81+F82)-(D78+D80+D81+D82)</f>
        <v>860102948</v>
      </c>
      <c r="G73" s="2">
        <f>+(G78+G80+G81+G82)-(D78+D80+D81+D82)</f>
        <v>860102948</v>
      </c>
      <c r="H73" s="2">
        <f>+(H78+H80+H81+H82)-(D78+D80+D81+D82)</f>
        <v>78207994</v>
      </c>
      <c r="I73" s="2">
        <f>+(I78+I80+I81+I82)-(E78+E80+E81+E82)</f>
        <v>-584228608</v>
      </c>
      <c r="J73" s="2">
        <f t="shared" si="11"/>
        <v>297143414</v>
      </c>
      <c r="K73" s="2">
        <f t="shared" si="11"/>
        <v>-1274074265</v>
      </c>
    </row>
    <row r="74" spans="1:11" ht="13" hidden="1" x14ac:dyDescent="0.3">
      <c r="A74" s="1" t="s">
        <v>123</v>
      </c>
      <c r="B74" s="2">
        <f>+TREND(C74:E74)</f>
        <v>2003001862.333333</v>
      </c>
      <c r="C74" s="2">
        <f>+C73</f>
        <v>2201067892</v>
      </c>
      <c r="D74" s="2">
        <f t="shared" ref="D74:K74" si="12">+D73</f>
        <v>898262836</v>
      </c>
      <c r="E74" s="2">
        <f t="shared" si="12"/>
        <v>783853958</v>
      </c>
      <c r="F74" s="2">
        <f t="shared" si="12"/>
        <v>860102948</v>
      </c>
      <c r="G74" s="2">
        <f t="shared" si="12"/>
        <v>860102948</v>
      </c>
      <c r="H74" s="2">
        <f t="shared" si="12"/>
        <v>78207994</v>
      </c>
      <c r="I74" s="2">
        <f t="shared" si="12"/>
        <v>-584228608</v>
      </c>
      <c r="J74" s="2">
        <f t="shared" si="12"/>
        <v>297143414</v>
      </c>
      <c r="K74" s="2">
        <f t="shared" si="12"/>
        <v>-1274074265</v>
      </c>
    </row>
    <row r="75" spans="1:11" ht="13" hidden="1" x14ac:dyDescent="0.3">
      <c r="A75" s="1" t="s">
        <v>124</v>
      </c>
      <c r="B75" s="2">
        <f>+B84-(((B80+B81+B82+B78)*B70)-B79)</f>
        <v>14874778221.240643</v>
      </c>
      <c r="C75" s="2">
        <f t="shared" ref="C75:K75" si="13">+C84-(((C80+C81+C82+C78)*C70)-C79)</f>
        <v>12832198662.2101</v>
      </c>
      <c r="D75" s="2">
        <f t="shared" si="13"/>
        <v>12368454876.242138</v>
      </c>
      <c r="E75" s="2">
        <f t="shared" si="13"/>
        <v>3519206159.6136799</v>
      </c>
      <c r="F75" s="2">
        <f t="shared" si="13"/>
        <v>4796286390.7449818</v>
      </c>
      <c r="G75" s="2">
        <f t="shared" si="13"/>
        <v>4796286390.7449818</v>
      </c>
      <c r="H75" s="2">
        <f t="shared" si="13"/>
        <v>11408781214.949667</v>
      </c>
      <c r="I75" s="2">
        <f t="shared" si="13"/>
        <v>2958914032.2171364</v>
      </c>
      <c r="J75" s="2">
        <f t="shared" si="13"/>
        <v>2368261092.4999523</v>
      </c>
      <c r="K75" s="2">
        <f t="shared" si="13"/>
        <v>3839134264.5317421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23838538278</v>
      </c>
      <c r="C77" s="3">
        <v>25630093669</v>
      </c>
      <c r="D77" s="3">
        <v>26686262260</v>
      </c>
      <c r="E77" s="3">
        <v>30581807605</v>
      </c>
      <c r="F77" s="3">
        <v>30592572585</v>
      </c>
      <c r="G77" s="3">
        <v>30592572585</v>
      </c>
      <c r="H77" s="3">
        <v>29067075719</v>
      </c>
      <c r="I77" s="3">
        <v>32516479408</v>
      </c>
      <c r="J77" s="3">
        <v>34775935797</v>
      </c>
      <c r="K77" s="3">
        <v>37215392991</v>
      </c>
    </row>
    <row r="78" spans="1:11" ht="13" hidden="1" x14ac:dyDescent="0.3">
      <c r="A78" s="1" t="s">
        <v>69</v>
      </c>
      <c r="B78" s="3">
        <v>144649757</v>
      </c>
      <c r="C78" s="3">
        <v>132928560</v>
      </c>
      <c r="D78" s="3">
        <v>153243449</v>
      </c>
      <c r="E78" s="3">
        <v>169158890</v>
      </c>
      <c r="F78" s="3">
        <v>259463649</v>
      </c>
      <c r="G78" s="3">
        <v>259463649</v>
      </c>
      <c r="H78" s="3">
        <v>163236882</v>
      </c>
      <c r="I78" s="3">
        <v>154559883</v>
      </c>
      <c r="J78" s="3">
        <v>159088927</v>
      </c>
      <c r="K78" s="3">
        <v>192354080</v>
      </c>
    </row>
    <row r="79" spans="1:11" ht="13" hidden="1" x14ac:dyDescent="0.3">
      <c r="A79" s="1" t="s">
        <v>70</v>
      </c>
      <c r="B79" s="3">
        <v>9450150788</v>
      </c>
      <c r="C79" s="3">
        <v>11524734734</v>
      </c>
      <c r="D79" s="3">
        <v>11612998433</v>
      </c>
      <c r="E79" s="3">
        <v>11778111061</v>
      </c>
      <c r="F79" s="3">
        <v>10940307963</v>
      </c>
      <c r="G79" s="3">
        <v>10940307963</v>
      </c>
      <c r="H79" s="3">
        <v>12839786903</v>
      </c>
      <c r="I79" s="3">
        <v>10458677404</v>
      </c>
      <c r="J79" s="3">
        <v>10313203357</v>
      </c>
      <c r="K79" s="3">
        <v>10517260266</v>
      </c>
    </row>
    <row r="80" spans="1:11" ht="13" hidden="1" x14ac:dyDescent="0.3">
      <c r="A80" s="1" t="s">
        <v>71</v>
      </c>
      <c r="B80" s="3">
        <v>6182801439</v>
      </c>
      <c r="C80" s="3">
        <v>8289584713</v>
      </c>
      <c r="D80" s="3">
        <v>8426350453</v>
      </c>
      <c r="E80" s="3">
        <v>10165186151</v>
      </c>
      <c r="F80" s="3">
        <v>9863622749</v>
      </c>
      <c r="G80" s="3">
        <v>9863622749</v>
      </c>
      <c r="H80" s="3">
        <v>8776437605</v>
      </c>
      <c r="I80" s="3">
        <v>9706953684</v>
      </c>
      <c r="J80" s="3">
        <v>9879020234</v>
      </c>
      <c r="K80" s="3">
        <v>10824785605</v>
      </c>
    </row>
    <row r="81" spans="1:11" ht="13" hidden="1" x14ac:dyDescent="0.3">
      <c r="A81" s="1" t="s">
        <v>72</v>
      </c>
      <c r="B81" s="3">
        <v>2894760883</v>
      </c>
      <c r="C81" s="3">
        <v>3031845325</v>
      </c>
      <c r="D81" s="3">
        <v>3732477616</v>
      </c>
      <c r="E81" s="3">
        <v>2767015288</v>
      </c>
      <c r="F81" s="3">
        <v>3055488463</v>
      </c>
      <c r="G81" s="3">
        <v>3055488463</v>
      </c>
      <c r="H81" s="3">
        <v>3448101453</v>
      </c>
      <c r="I81" s="3">
        <v>2657946297</v>
      </c>
      <c r="J81" s="3">
        <v>2778491453</v>
      </c>
      <c r="K81" s="3">
        <v>525383196</v>
      </c>
    </row>
    <row r="82" spans="1:11" ht="13" hidden="1" x14ac:dyDescent="0.3">
      <c r="A82" s="1" t="s">
        <v>73</v>
      </c>
      <c r="B82" s="3">
        <v>-6683318</v>
      </c>
      <c r="C82" s="3">
        <v>-37761945</v>
      </c>
      <c r="D82" s="3">
        <v>2787971</v>
      </c>
      <c r="E82" s="3">
        <v>-2646882</v>
      </c>
      <c r="F82" s="3">
        <v>-3612424</v>
      </c>
      <c r="G82" s="3">
        <v>-3612424</v>
      </c>
      <c r="H82" s="3">
        <v>5291543</v>
      </c>
      <c r="I82" s="3">
        <v>-4975025</v>
      </c>
      <c r="J82" s="3">
        <v>-4972361</v>
      </c>
      <c r="K82" s="3">
        <v>-4968893</v>
      </c>
    </row>
    <row r="83" spans="1:11" ht="13" hidden="1" x14ac:dyDescent="0.3">
      <c r="A83" s="1" t="s">
        <v>74</v>
      </c>
      <c r="B83" s="3">
        <v>14595776237</v>
      </c>
      <c r="C83" s="3">
        <v>16409589983</v>
      </c>
      <c r="D83" s="3">
        <v>14713667806</v>
      </c>
      <c r="E83" s="3">
        <v>29086220702</v>
      </c>
      <c r="F83" s="3">
        <v>22587922538</v>
      </c>
      <c r="G83" s="3">
        <v>22587922538</v>
      </c>
      <c r="H83" s="3">
        <v>18926452274</v>
      </c>
      <c r="I83" s="3">
        <v>28796547299</v>
      </c>
      <c r="J83" s="3">
        <v>30719398255</v>
      </c>
      <c r="K83" s="3">
        <v>32968469293</v>
      </c>
    </row>
    <row r="84" spans="1:11" ht="13" hidden="1" x14ac:dyDescent="0.3">
      <c r="A84" s="1" t="s">
        <v>75</v>
      </c>
      <c r="B84" s="3">
        <v>11067078918</v>
      </c>
      <c r="C84" s="3">
        <v>8616905419</v>
      </c>
      <c r="D84" s="3">
        <v>7545345182</v>
      </c>
      <c r="E84" s="3">
        <v>4199222988</v>
      </c>
      <c r="F84" s="3">
        <v>3583667400</v>
      </c>
      <c r="G84" s="3">
        <v>3583667400</v>
      </c>
      <c r="H84" s="3">
        <v>6638495438</v>
      </c>
      <c r="I84" s="3">
        <v>3583046365</v>
      </c>
      <c r="J84" s="3">
        <v>3372237319</v>
      </c>
      <c r="K84" s="3">
        <v>3542792382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5119E54-4649-4763-BA6C-7814FF43BC4B}"/>
</file>

<file path=customXml/itemProps2.xml><?xml version="1.0" encoding="utf-8"?>
<ds:datastoreItem xmlns:ds="http://schemas.openxmlformats.org/officeDocument/2006/customXml" ds:itemID="{2A5D86A3-D6F0-4B63-897B-6635D3F08B8E}"/>
</file>

<file path=customXml/itemProps3.xml><?xml version="1.0" encoding="utf-8"?>
<ds:datastoreItem xmlns:ds="http://schemas.openxmlformats.org/officeDocument/2006/customXml" ds:itemID="{F2EA2D20-316C-4C19-9893-9D5800D7C3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2025-11-12T08:26:41Z</dcterms:created>
  <dcterms:modified xsi:type="dcterms:W3CDTF">2025-11-12T08:34:54Z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